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 V Ramteke\Balance BOQ CG 08 M33\"/>
    </mc:Choice>
  </mc:AlternateContent>
  <xr:revisionPtr revIDLastSave="0" documentId="13_ncr:1_{F640B61A-7FF8-4255-AB06-3842E716FFCA}" xr6:coauthVersionLast="47" xr6:coauthVersionMax="47" xr10:uidLastSave="{00000000-0000-0000-0000-000000000000}"/>
  <bookViews>
    <workbookView xWindow="-108" yWindow="-108" windowWidth="23256" windowHeight="12456" xr2:uid="{00000000-000D-0000-FFFF-FFFF00000000}"/>
  </bookViews>
  <sheets>
    <sheet name="CG  08 M-33" sheetId="1" r:id="rId1"/>
    <sheet name="Payment statu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pd3" hidden="1">{"Daily Survey Report",#N/A,FALSE,"Daily"}</definedName>
    <definedName name="___pd3" hidden="1">{"Daily Survey Report",#N/A,FALSE,"Daily"}</definedName>
    <definedName name="__pd2"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Bal4301" localSheetId="0">'[1]PR-1'!#REF!</definedName>
    <definedName name="_Bal4301">'[1]PR-1'!#REF!</definedName>
    <definedName name="_F180000" localSheetId="0">#REF!</definedName>
    <definedName name="_F180000">#REF!</definedName>
    <definedName name="_Fill" localSheetId="0" hidden="1">#REF!</definedName>
    <definedName name="_Fill" hidden="1">#REF!</definedName>
    <definedName name="_MP0510" localSheetId="0">#REF!</definedName>
    <definedName name="_MP0510">#REF!</definedName>
    <definedName name="_MP053502">'[1]PR-1'!$A$40</definedName>
    <definedName name="_MP23" localSheetId="0">#REF!</definedName>
    <definedName name="_MP23">#REF!</definedName>
    <definedName name="_MP2902" localSheetId="0">'[1]PR-1'!#REF!</definedName>
    <definedName name="_MP2902">'[1]PR-1'!#REF!</definedName>
    <definedName name="_MP2903" localSheetId="0">'[1]PR-1'!#REF!</definedName>
    <definedName name="_MP2903">'[1]PR-1'!#REF!</definedName>
    <definedName name="_MP2904" localSheetId="0">'[1]PR-1'!#REF!</definedName>
    <definedName name="_MP2904">'[1]PR-1'!#REF!</definedName>
    <definedName name="_MP2905" localSheetId="0">'[1]PR-1'!#REF!</definedName>
    <definedName name="_MP2905">'[1]PR-1'!#REF!</definedName>
    <definedName name="_MP2906" localSheetId="0">'[1]PR-1'!#REF!</definedName>
    <definedName name="_MP2906">'[1]PR-1'!#REF!</definedName>
    <definedName name="_MP2907" localSheetId="0">'[1]PR-1'!#REF!</definedName>
    <definedName name="_MP2907">'[1]PR-1'!#REF!</definedName>
    <definedName name="_MP2908" localSheetId="0">'[1]PR-1'!#REF!</definedName>
    <definedName name="_MP2908">'[1]PR-1'!#REF!</definedName>
    <definedName name="_MP2909" localSheetId="0">'[1]PR-1'!#REF!</definedName>
    <definedName name="_MP2909">'[1]PR-1'!#REF!</definedName>
    <definedName name="_MP2910" localSheetId="0">'[1]PR-1'!#REF!</definedName>
    <definedName name="_MP2910">'[1]PR-1'!#REF!</definedName>
    <definedName name="_MP2911" localSheetId="0">'[1]PR-1'!#REF!</definedName>
    <definedName name="_MP2911">'[1]PR-1'!#REF!</definedName>
    <definedName name="_MP2912" localSheetId="0">'[1]PR-1'!#REF!</definedName>
    <definedName name="_MP2912">'[1]PR-1'!#REF!</definedName>
    <definedName name="_MP2913" localSheetId="0">'[1]PR-1'!#REF!</definedName>
    <definedName name="_MP2913">'[1]PR-1'!#REF!</definedName>
    <definedName name="_MP3503" localSheetId="0">#REF!</definedName>
    <definedName name="_MP3503">#REF!</definedName>
    <definedName name="_MP3504" localSheetId="0">'[1]PR-1'!#REF!</definedName>
    <definedName name="_MP3504">'[1]PR-1'!#REF!</definedName>
    <definedName name="_MP3505" localSheetId="0">#REF!</definedName>
    <definedName name="_MP3505">#REF!</definedName>
    <definedName name="_MP3506" localSheetId="0">#REF!</definedName>
    <definedName name="_MP3506">#REF!</definedName>
    <definedName name="_MP3507" localSheetId="0">#REF!</definedName>
    <definedName name="_MP3507">#REF!</definedName>
    <definedName name="_MP3508" localSheetId="0">#REF!</definedName>
    <definedName name="_MP3508">#REF!</definedName>
    <definedName name="_MP3509" localSheetId="0">#REF!</definedName>
    <definedName name="_MP3509">#REF!</definedName>
    <definedName name="_MP3510" localSheetId="0">#REF!</definedName>
    <definedName name="_MP3510">#REF!</definedName>
    <definedName name="_MP3511" localSheetId="0">#REF!</definedName>
    <definedName name="_MP3511">#REF!</definedName>
    <definedName name="_MP3512" localSheetId="0">'[1]PR-1'!#REF!</definedName>
    <definedName name="_MP3512">'[1]PR-1'!#REF!</definedName>
    <definedName name="_MP3513" localSheetId="0">'[1]PR-1'!#REF!</definedName>
    <definedName name="_MP3513">'[1]PR-1'!#REF!</definedName>
    <definedName name="_MP3514" localSheetId="0">#REF!</definedName>
    <definedName name="_MP3514">#REF!</definedName>
    <definedName name="_MP3515" localSheetId="0">'[1]PR-1'!#REF!</definedName>
    <definedName name="_MP3515">'[1]PR-1'!#REF!</definedName>
    <definedName name="_MP3520" localSheetId="0">#REF!</definedName>
    <definedName name="_MP3520">#REF!</definedName>
    <definedName name="_MP3522" localSheetId="0">#REF!</definedName>
    <definedName name="_MP3522">#REF!</definedName>
    <definedName name="_MP3523" localSheetId="0">#REF!</definedName>
    <definedName name="_MP3523">#REF!</definedName>
    <definedName name="_MP3524" localSheetId="0">#REF!</definedName>
    <definedName name="_MP3524">#REF!</definedName>
    <definedName name="_MP3525" localSheetId="0">#REF!</definedName>
    <definedName name="_MP3525">#REF!</definedName>
    <definedName name="_MP3551" localSheetId="0">#REF!</definedName>
    <definedName name="_MP3551">#REF!</definedName>
    <definedName name="_MP3552" localSheetId="0">'[1]PR-1'!#REF!</definedName>
    <definedName name="_MP3552">'[1]PR-1'!#REF!</definedName>
    <definedName name="_MP3555" localSheetId="0">#REF!</definedName>
    <definedName name="_MP3555">#REF!</definedName>
    <definedName name="_MP4301" localSheetId="0">'[1]PR-1'!#REF!</definedName>
    <definedName name="_MP4301">'[1]PR-1'!#REF!</definedName>
    <definedName name="_MP5101" localSheetId="0">'[1]PR-1'!#REF!</definedName>
    <definedName name="_MP5101">'[1]PR-1'!#REF!</definedName>
    <definedName name="_MP551" localSheetId="0">#REF!</definedName>
    <definedName name="_MP551">#REF!</definedName>
    <definedName name="_pd3" hidden="1">{"Daily Survey Report",#N/A,FALSE,"Daily"}</definedName>
    <definedName name="a" localSheetId="0">#REF!</definedName>
    <definedName name="a">#REF!</definedName>
    <definedName name="AA" localSheetId="0">'[2]ATTERBERG LIMIT'!#REF!</definedName>
    <definedName name="AA">'[2]ATTERBERG LIMIT'!#REF!</definedName>
    <definedName name="aaa" hidden="1">{"Daily Survey Report",#N/A,FALSE,"Daily"}</definedName>
    <definedName name="aaaa" hidden="1">{"Daily Survey Report",#N/A,FALSE,"Daily"}</definedName>
    <definedName name="aaaaaa" hidden="1">{"Daily Survey Report",#N/A,FALSE,"Daily"}</definedName>
    <definedName name="aac" localSheetId="0">#REF!</definedName>
    <definedName name="aac">#REF!</definedName>
    <definedName name="aad" localSheetId="0">#REF!</definedName>
    <definedName name="aad">#REF!</definedName>
    <definedName name="ab" localSheetId="0">#REF!</definedName>
    <definedName name="ab">#REF!</definedName>
    <definedName name="ABC" localSheetId="0">'[2]ATTERBERG LIMIT'!#REF!</definedName>
    <definedName name="ABC">'[2]ATTERBERG LIMIT'!#REF!</definedName>
    <definedName name="ABCD" localSheetId="0">'[2]ATTERBERG LIMIT'!#REF!</definedName>
    <definedName name="ABCD">'[2]ATTERBERG LIMIT'!#REF!</definedName>
    <definedName name="ABCDE" localSheetId="0">'[2]ATTERBERG LIMIT'!#REF!</definedName>
    <definedName name="ABCDE">'[2]ATTERBERG LIMIT'!#REF!</definedName>
    <definedName name="ac" localSheetId="0">#REF!</definedName>
    <definedName name="ac">#REF!</definedName>
    <definedName name="ad" localSheetId="0">#REF!</definedName>
    <definedName name="ad">#REF!</definedName>
    <definedName name="ae" localSheetId="0">#REF!</definedName>
    <definedName name="ae">#REF!</definedName>
    <definedName name="af" localSheetId="0">#REF!</definedName>
    <definedName name="af">#REF!</definedName>
    <definedName name="ai" localSheetId="0">#REF!</definedName>
    <definedName name="ai">#REF!</definedName>
    <definedName name="aj" localSheetId="0">#REF!</definedName>
    <definedName name="aj">#REF!</definedName>
    <definedName name="akhilesh" localSheetId="0">#REF!</definedName>
    <definedName name="akhilesh">#REF!</definedName>
    <definedName name="al" localSheetId="0">#REF!</definedName>
    <definedName name="al">#REF!</definedName>
    <definedName name="an" localSheetId="0">#REF!</definedName>
    <definedName name="an">#REF!</definedName>
    <definedName name="ANALYSIS_OF_BENKELMAN_BEAM_DEFLECTION_DATA" localSheetId="0">#REF!</definedName>
    <definedName name="ANALYSIS_OF_BENKELMAN_BEAM_DEFLECTION_DATA">#REF!</definedName>
    <definedName name="anu" hidden="1">{"Daily Survey Report",#N/A,FALSE,"Daily"}</definedName>
    <definedName name="ao" localSheetId="0">#REF!</definedName>
    <definedName name="ao">#REF!</definedName>
    <definedName name="ar" localSheetId="0">#REF!</definedName>
    <definedName name="ar">#REF!</definedName>
    <definedName name="as" localSheetId="0">#REF!</definedName>
    <definedName name="as">#REF!</definedName>
    <definedName name="ASD" localSheetId="0">'[2]ATTERBERG LIMIT'!#REF!</definedName>
    <definedName name="ASD">'[2]ATTERBERG LIMIT'!#REF!</definedName>
    <definedName name="ASDFDFDFF" hidden="1">{"Daily Survey Report",#N/A,FALSE,"Daily"}</definedName>
    <definedName name="ASXZ" localSheetId="0">#REF!</definedName>
    <definedName name="ASXZ">#REF!</definedName>
    <definedName name="at" localSheetId="0">#REF!</definedName>
    <definedName name="at">#REF!</definedName>
    <definedName name="au" localSheetId="0">#REF!</definedName>
    <definedName name="au">#REF!</definedName>
    <definedName name="avinash" localSheetId="0">[3]Letter!#REF!</definedName>
    <definedName name="avinash">[3]Letter!#REF!</definedName>
    <definedName name="Axle_Load_Analysis" localSheetId="0">#REF!</definedName>
    <definedName name="Axle_Load_Analysis">#REF!</definedName>
    <definedName name="ay" localSheetId="0">#REF!</definedName>
    <definedName name="ay">#REF!</definedName>
    <definedName name="az" localSheetId="0">#REF!</definedName>
    <definedName name="az">#REF!</definedName>
    <definedName name="b" hidden="1">{"Daily Survey Report",#N/A,FALSE,"Daily"}</definedName>
    <definedName name="bac" localSheetId="0">#REF!</definedName>
    <definedName name="bac">#REF!</definedName>
    <definedName name="bad" localSheetId="0">#REF!</definedName>
    <definedName name="bad">#REF!</definedName>
    <definedName name="Badi" localSheetId="0">#REF!</definedName>
    <definedName name="Badi">#REF!</definedName>
    <definedName name="Barkedasalam">#REF!</definedName>
    <definedName name="Barkhedabondar" localSheetId="0">#REF!</definedName>
    <definedName name="Barkhedabondar">#REF!</definedName>
    <definedName name="bb" localSheetId="0">#REF!</definedName>
    <definedName name="bb">#REF!</definedName>
    <definedName name="bd" localSheetId="0">#REF!</definedName>
    <definedName name="bd">#REF!</definedName>
    <definedName name="be" localSheetId="0">#REF!</definedName>
    <definedName name="be">#REF!</definedName>
    <definedName name="beni" hidden="1">{"Daily Survey Report",#N/A,FALSE,"Daily"}</definedName>
    <definedName name="BFROMAT" hidden="1">{"Daily Survey Report",#N/A,FALSE,"Daily"}</definedName>
    <definedName name="Bhopal" localSheetId="0">#REF!</definedName>
    <definedName name="Bhopal">#REF!</definedName>
    <definedName name="Bhopal_0601" localSheetId="0">#REF!</definedName>
    <definedName name="Bhopal_0601">#REF!</definedName>
    <definedName name="Bhopal1" localSheetId="0">#REF!</definedName>
    <definedName name="Bhopal1">#REF!</definedName>
    <definedName name="Bhopal350502" localSheetId="0">#REF!</definedName>
    <definedName name="Bhopal350502">#REF!</definedName>
    <definedName name="bi" localSheetId="0">#REF!</definedName>
    <definedName name="bi">#REF!</definedName>
    <definedName name="bj" localSheetId="0">#REF!</definedName>
    <definedName name="bj">#REF!</definedName>
    <definedName name="bl" localSheetId="0">#REF!</definedName>
    <definedName name="bl">#REF!</definedName>
    <definedName name="bo" localSheetId="0">#REF!</definedName>
    <definedName name="bo">#REF!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 localSheetId="0">#REF!</definedName>
    <definedName name="bs">#REF!</definedName>
    <definedName name="Bsalam">#REF!</definedName>
    <definedName name="bt" localSheetId="0">#REF!</definedName>
    <definedName name="bt">#REF!</definedName>
    <definedName name="bu" localSheetId="0">#REF!</definedName>
    <definedName name="bu">#REF!</definedName>
    <definedName name="BVC" localSheetId="0">[4]Letter!#REF!</definedName>
    <definedName name="BVC">[4]Letter!#REF!</definedName>
    <definedName name="C.C.Road">'[5]Gen Info'!$B$34:$B$57</definedName>
    <definedName name="cac" localSheetId="0">#REF!</definedName>
    <definedName name="cac">#REF!</definedName>
    <definedName name="cad" localSheetId="0">#REF!</definedName>
    <definedName name="cad">#REF!</definedName>
    <definedName name="cb" localSheetId="0">#REF!</definedName>
    <definedName name="cb">#REF!</definedName>
    <definedName name="cd" localSheetId="0">#REF!</definedName>
    <definedName name="cd">#REF!</definedName>
    <definedName name="ce" localSheetId="0">#REF!</definedName>
    <definedName name="ce">#REF!</definedName>
    <definedName name="ci" localSheetId="0">#REF!</definedName>
    <definedName name="ci">#REF!</definedName>
    <definedName name="cj" localSheetId="0">#REF!</definedName>
    <definedName name="cj">#REF!</definedName>
    <definedName name="cl" localSheetId="0">#REF!</definedName>
    <definedName name="cl">#REF!</definedName>
    <definedName name="co" localSheetId="0">#REF!</definedName>
    <definedName name="co">#REF!</definedName>
    <definedName name="CONDITION_SURVEY_OF_CULVERTS" localSheetId="0">#REF!</definedName>
    <definedName name="CONDITION_SURVEY_OF_CULVERTS">#REF!</definedName>
    <definedName name="cs" localSheetId="0">#REF!</definedName>
    <definedName name="cs">#REF!</definedName>
    <definedName name="ct" localSheetId="0">#REF!</definedName>
    <definedName name="ct">#REF!</definedName>
    <definedName name="cu" localSheetId="0">#REF!</definedName>
    <definedName name="cu">#REF!</definedName>
    <definedName name="cupl3Oct07" hidden="1">{"Daily Survey Report",#N/A,FALSE,"Daily"}</definedName>
    <definedName name="cvcvc" hidden="1">{"Daily Survey Report",#N/A,FALSE,"Daily"}</definedName>
    <definedName name="d" hidden="1">{"Daily Survey Report",#N/A,FALSE,"Daily"}</definedName>
    <definedName name="daa" localSheetId="0">#REF!</definedName>
    <definedName name="daa">#REF!</definedName>
    <definedName name="dab" localSheetId="0">#REF!</definedName>
    <definedName name="dab">#REF!</definedName>
    <definedName name="dabri" hidden="1">{"Daily Survey Report",#N/A,FALSE,"Daily"}</definedName>
    <definedName name="dac" localSheetId="0">#REF!</definedName>
    <definedName name="dac">#REF!</definedName>
    <definedName name="dad" localSheetId="0">#REF!</definedName>
    <definedName name="dad">#REF!</definedName>
    <definedName name="Daily_Survey" localSheetId="0">#REF!</definedName>
    <definedName name="Daily_Survey">#REF!</definedName>
    <definedName name="Damkheda">#REF!</definedName>
    <definedName name="db" localSheetId="0">#REF!</definedName>
    <definedName name="db">#REF!</definedName>
    <definedName name="dc" localSheetId="0">#REF!</definedName>
    <definedName name="dc">#REF!</definedName>
    <definedName name="dd" localSheetId="0">#REF!</definedName>
    <definedName name="dd">#REF!</definedName>
    <definedName name="de" localSheetId="0">#REF!</definedName>
    <definedName name="de">#REF!</definedName>
    <definedName name="dee" hidden="1">{"Daily Survey Report",#N/A,FALSE,"Daily"}</definedName>
    <definedName name="DF" hidden="1">{"Daily Survey Report",#N/A,FALSE,"Daily"}</definedName>
    <definedName name="DFD" hidden="1">{"Daily Survey Report",#N/A,FALSE,"Daily"}</definedName>
    <definedName name="DFDFDFDEF">[6]Material!$D$109</definedName>
    <definedName name="dfg" localSheetId="0">#REF!</definedName>
    <definedName name="dfg">#REF!</definedName>
    <definedName name="DFGDGDFG" hidden="1">{"Daily Survey Report",#N/A,FALSE,"Daily"}</definedName>
    <definedName name="DGDGDGD" hidden="1">{"Daily Survey Report",#N/A,FALSE,"Daily"}</definedName>
    <definedName name="di" localSheetId="0">#REF!</definedName>
    <definedName name="di">#REF!</definedName>
    <definedName name="dj" localSheetId="0">#REF!</definedName>
    <definedName name="dj">#REF!</definedName>
    <definedName name="dl" localSheetId="0">#REF!</definedName>
    <definedName name="dl">#REF!</definedName>
    <definedName name="dp" localSheetId="0">#REF!</definedName>
    <definedName name="dp">#REF!</definedName>
    <definedName name="dr" localSheetId="0">#REF!</definedName>
    <definedName name="dr">#REF!</definedName>
    <definedName name="ds" localSheetId="0">#REF!</definedName>
    <definedName name="ds">#REF!</definedName>
    <definedName name="dt" localSheetId="0">#REF!</definedName>
    <definedName name="dt">#REF!</definedName>
    <definedName name="du" localSheetId="0">#REF!</definedName>
    <definedName name="du">#REF!</definedName>
    <definedName name="ê" localSheetId="0">#REF!</definedName>
    <definedName name="ê">#REF!</definedName>
    <definedName name="eac" localSheetId="0">#REF!</definedName>
    <definedName name="eac">#REF!</definedName>
    <definedName name="ead" localSheetId="0">#REF!</definedName>
    <definedName name="ead">#REF!</definedName>
    <definedName name="eb" localSheetId="0">#REF!</definedName>
    <definedName name="eb">#REF!</definedName>
    <definedName name="ed" localSheetId="0">#REF!</definedName>
    <definedName name="ed">#REF!</definedName>
    <definedName name="ee" localSheetId="0">#REF!</definedName>
    <definedName name="ee">#REF!</definedName>
    <definedName name="ef" localSheetId="0">#REF!</definedName>
    <definedName name="ef">#REF!</definedName>
    <definedName name="ei" localSheetId="0">#REF!</definedName>
    <definedName name="ei">#REF!</definedName>
    <definedName name="ej" localSheetId="0">#REF!</definedName>
    <definedName name="ej">#REF!</definedName>
    <definedName name="el" localSheetId="0">#REF!</definedName>
    <definedName name="el">#REF!</definedName>
    <definedName name="eo" localSheetId="0">#REF!</definedName>
    <definedName name="eo">#REF!</definedName>
    <definedName name="er" localSheetId="0">#REF!</definedName>
    <definedName name="er">#REF!</definedName>
    <definedName name="es" localSheetId="0">#REF!</definedName>
    <definedName name="es">#REF!</definedName>
    <definedName name="et" localSheetId="0">#REF!</definedName>
    <definedName name="et">#REF!</definedName>
    <definedName name="eu" localSheetId="0">#REF!</definedName>
    <definedName name="eu">#REF!</definedName>
    <definedName name="ey" localSheetId="0">#REF!</definedName>
    <definedName name="ey">#REF!</definedName>
    <definedName name="f" hidden="1">{"Daily Survey Report",#N/A,FALSE,"Daily"}</definedName>
    <definedName name="F18000000" localSheetId="0">#REF!</definedName>
    <definedName name="F18000000">#REF!</definedName>
    <definedName name="fac" localSheetId="0">#REF!</definedName>
    <definedName name="fac">#REF!</definedName>
    <definedName name="fad" localSheetId="0">#REF!</definedName>
    <definedName name="fad">#REF!</definedName>
    <definedName name="fb" localSheetId="0">#REF!</definedName>
    <definedName name="fb">#REF!</definedName>
    <definedName name="fd" localSheetId="0">#REF!</definedName>
    <definedName name="fd">#REF!</definedName>
    <definedName name="FDSA" localSheetId="0">#REF!</definedName>
    <definedName name="FDSA">#REF!</definedName>
    <definedName name="FDSFS" hidden="1">{"Daily Survey Report",#N/A,FALSE,"Daily"}</definedName>
    <definedName name="fdsfsd" hidden="1">{"Daily Survey Report",#N/A,FALSE,"Daily"}</definedName>
    <definedName name="fe" localSheetId="0">#REF!</definedName>
    <definedName name="fe">#REF!</definedName>
    <definedName name="ff" hidden="1">{"Daily Survey Report",#N/A,FALSE,"Daily"}</definedName>
    <definedName name="ffff">'[7]Plant &amp;  Machinery'!$G$21</definedName>
    <definedName name="fffff">'[7]Plant &amp;  Machinery'!$G$11</definedName>
    <definedName name="FGFGFG">[6]Material!$D$110</definedName>
    <definedName name="fi" localSheetId="0">#REF!</definedName>
    <definedName name="fi">#REF!</definedName>
    <definedName name="fj" localSheetId="0">#REF!</definedName>
    <definedName name="fj">#REF!</definedName>
    <definedName name="fl" localSheetId="0">#REF!</definedName>
    <definedName name="fl">#REF!</definedName>
    <definedName name="fo" localSheetId="0">#REF!</definedName>
    <definedName name="fo">#REF!</definedName>
    <definedName name="fr" localSheetId="0">#REF!</definedName>
    <definedName name="fr">#REF!</definedName>
    <definedName name="fs" localSheetId="0">#REF!</definedName>
    <definedName name="fs">#REF!</definedName>
    <definedName name="FSD" hidden="1">{"Daily Survey Report",#N/A,FALSE,"Daily"}</definedName>
    <definedName name="FSDSFDSFFF" hidden="1">{"Daily Survey Report",#N/A,FALSE,"Daily"}</definedName>
    <definedName name="ft" localSheetId="0">#REF!</definedName>
    <definedName name="ft">#REF!</definedName>
    <definedName name="fu" localSheetId="0">#REF!</definedName>
    <definedName name="fu">#REF!</definedName>
    <definedName name="g" localSheetId="0">[8]Letter!#REF!</definedName>
    <definedName name="g">[8]Letter!#REF!</definedName>
    <definedName name="gac" localSheetId="0">#REF!</definedName>
    <definedName name="gac">#REF!</definedName>
    <definedName name="gad" localSheetId="0">#REF!</definedName>
    <definedName name="gad">#REF!</definedName>
    <definedName name="Gairatganj" localSheetId="0">#REF!</definedName>
    <definedName name="Gairatganj">#REF!</definedName>
    <definedName name="Garhakala">#REF!</definedName>
    <definedName name="gb" localSheetId="0">#REF!</definedName>
    <definedName name="gb">#REF!</definedName>
    <definedName name="gd" localSheetId="0">#REF!</definedName>
    <definedName name="gd">#REF!</definedName>
    <definedName name="ge" localSheetId="0">#REF!</definedName>
    <definedName name="ge">#REF!</definedName>
    <definedName name="GFDF" hidden="1">{"Daily Survey Report",#N/A,FALSE,"Daily"}</definedName>
    <definedName name="GG" localSheetId="0">#REF!</definedName>
    <definedName name="GG">#REF!</definedName>
    <definedName name="gi" localSheetId="0">#REF!</definedName>
    <definedName name="gi">#REF!</definedName>
    <definedName name="gj" localSheetId="0">#REF!</definedName>
    <definedName name="gj">#REF!</definedName>
    <definedName name="gl" localSheetId="0">#REF!</definedName>
    <definedName name="gl">#REF!</definedName>
    <definedName name="go" localSheetId="0">#REF!</definedName>
    <definedName name="go">#REF!</definedName>
    <definedName name="GRACE">[9]MAIN!$D$22</definedName>
    <definedName name="gs" localSheetId="0">#REF!</definedName>
    <definedName name="gs">#REF!</definedName>
    <definedName name="gt" localSheetId="0">#REF!</definedName>
    <definedName name="gt">#REF!</definedName>
    <definedName name="gu" localSheetId="0">#REF!</definedName>
    <definedName name="gu">#REF!</definedName>
    <definedName name="gunga">#REF!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i" hidden="1">{"Daily Survey Report",#N/A,FALSE,"Daily"}</definedName>
    <definedName name="i__PCC_M_15" localSheetId="0">[10]BQ!#REF!</definedName>
    <definedName name="i__PCC_M_15">[10]BQ!#REF!</definedName>
    <definedName name="INST">[9]MAIN!$D$23</definedName>
    <definedName name="INVENTORY_OF_CULVERTS" localSheetId="0">#REF!</definedName>
    <definedName name="INVENTORY_OF_CULVERTS">#REF!</definedName>
    <definedName name="ji" localSheetId="0">#REF!</definedName>
    <definedName name="ji">#REF!</definedName>
    <definedName name="jik" localSheetId="0">#REF!</definedName>
    <definedName name="jik">#REF!</definedName>
    <definedName name="K" hidden="1">{"Daily Survey Report",#N/A,FALSE,"Daily"}</definedName>
    <definedName name="Karchuli" localSheetId="0">#REF!</definedName>
    <definedName name="Karchuli">#REF!</definedName>
    <definedName name="kg" localSheetId="0">[8]Letter!#REF!</definedName>
    <definedName name="kg">[8]Letter!#REF!</definedName>
    <definedName name="khamkheda">#REF!</definedName>
    <definedName name="Khargone" hidden="1">{"Daily Survey Report",#N/A,FALSE,"Daily"}</definedName>
    <definedName name="kk" localSheetId="0">'[11]PR-1'!#REF!</definedName>
    <definedName name="kk">'[11]PR-1'!#REF!</definedName>
    <definedName name="kkkkkk" hidden="1">{"Daily Survey Report",#N/A,FALSE,"Daily"}</definedName>
    <definedName name="km" localSheetId="0">#REF!</definedName>
    <definedName name="km">#REF!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[12]Labour!$D$3</definedName>
    <definedName name="L_BitumenSprayer">[12]Labour!$D$4</definedName>
    <definedName name="L_Blacksmith">[12]Labour!$D$5</definedName>
    <definedName name="L_Blaster">[12]Labour!$D$6</definedName>
    <definedName name="L_Carpenter_1stClass">[12]Labour!$D$7</definedName>
    <definedName name="L_ChipsSpreader">[12]Labour!$D$8</definedName>
    <definedName name="L_Chiseller">[12]Labour!$D$9</definedName>
    <definedName name="L_Dresser_Skilled">[12]Labour!$D$10</definedName>
    <definedName name="L_Driller">[12]Labour!$D$11</definedName>
    <definedName name="L_Electrician_Lineman">[12]Labour!$D$12</definedName>
    <definedName name="L_Fitter">[12]Labour!$D$13</definedName>
    <definedName name="L_Mason_1stClass">[12]Labour!$D$14</definedName>
    <definedName name="L_Mason_2ndClass">[12]Labour!$D$15</definedName>
    <definedName name="L_Mate">[12]Labour!$D$16</definedName>
    <definedName name="L_Mazdoor">[12]Labour!$D$17</definedName>
    <definedName name="L_Mazdoor_Semi">[12]Labour!$D$18</definedName>
    <definedName name="L_Mazdoor_Skilled">[12]Labour!$D$19</definedName>
    <definedName name="L_Painter_1stClass">[12]Labour!$D$20</definedName>
    <definedName name="L_Plumber">[12]Labour!$D$21</definedName>
    <definedName name="L_Surveyor">[12]Labour!$D$22</definedName>
    <definedName name="L_WhiteWasher">[13]Labour!$D$23</definedName>
    <definedName name="lj" localSheetId="0">'[2]ATTERBERG LIMIT'!#REF!</definedName>
    <definedName name="lj">'[2]ATTERBERG LIMIT'!#REF!</definedName>
    <definedName name="m">[14]Material!$D$44</definedName>
    <definedName name="M_ACPipe_100">[12]Material!$D$3</definedName>
    <definedName name="M_Aggregate_10">[12]Material!$D$17</definedName>
    <definedName name="M_Aggregate_20">[12]Material!$D$18</definedName>
    <definedName name="M_Aggregate_224_236m_WMM">[12]Material!$D$26</definedName>
    <definedName name="M_Aggregate_375mmMaximum_224_56mm">[12]Material!$D$4</definedName>
    <definedName name="M_Aggregate_375mmMaximum_45_225mm">[12]Material!$D$5</definedName>
    <definedName name="M_Aggregate_375mmMaximum_Below_56mm">[12]Material!$D$6</definedName>
    <definedName name="M_Aggregate_40">[12]Material!$D$19</definedName>
    <definedName name="M_Aggregate_45_224m_WMM">[12]Material!$D$27</definedName>
    <definedName name="M_Aggregate_53mmMaximum_225_56mm">[12]Material!$D$7</definedName>
    <definedName name="M_Aggregate_53mmMaximum_63_45mm">[12]Material!$D$8</definedName>
    <definedName name="M_Aggregate_53mmMaximum_below_56mm">[12]Material!$D$9</definedName>
    <definedName name="M_Aggregate_Crushable_GradeI">[12]Material!$D$20</definedName>
    <definedName name="M_Aggregate_Crushable_GradeII">[12]Material!$D$21</definedName>
    <definedName name="M_Aggregate_Crushable_GradeIII">[12]Material!$D$22</definedName>
    <definedName name="M_Aggregate_GradeI_40mmNominal_10_5mm">[14]Material!$D$10</definedName>
    <definedName name="M_Aggregate_GradeI_40mmNominal_25_10mm">[14]Material!$D$11</definedName>
    <definedName name="M_Aggregate_GradeI_40mmNominal_3725_25mm">[14]Material!$D$12</definedName>
    <definedName name="M_Aggregate_GradeI_40mmNominal_5mm">[14]Material!$D$13</definedName>
    <definedName name="M_Aggregate_GradeI_90_45mm">[12]Material!$D$23</definedName>
    <definedName name="M_Aggregate_GradeII_19mmNominal_10_5mm">[12]Material!$D$14</definedName>
    <definedName name="M_Aggregate_GradeII_19mmNominal_25_10mm">[12]Material!$D$15</definedName>
    <definedName name="M_Aggregate_GradeII_19mmNominal_5mm_below">[12]Material!$D$16</definedName>
    <definedName name="M_Aggregate_GradeII_63_45mm">[12]Material!$D$24</definedName>
    <definedName name="M_Aggregate_GradeIII_53_224mm">[12]Material!$D$25</definedName>
    <definedName name="M_AluminiumSheeting_15mm">[12]Material!$D$28</definedName>
    <definedName name="M_AluminiumStuds_100_100_Lense">[12]Material!$D$29</definedName>
    <definedName name="M_Bamboo_1stClass_85_100mm_25m_long">[12]Material!$D$31</definedName>
    <definedName name="M_Bamboo_1stClass_85_100mm_2m_long">[12]Material!$D$30</definedName>
    <definedName name="M_Bamboo_1stClass_85_100mm_3m_long">[12]Material!$D$32</definedName>
    <definedName name="M_Bamboo_1stClass_85_100mm_45_55m_long">[12]Material!$D$33</definedName>
    <definedName name="M_Bamboo_2ndClass_75mm_18_25m_long">[12]Material!$D$34</definedName>
    <definedName name="M_Bamboo_2ndClass_75mm_21_30m_long">[12]Material!$D$35</definedName>
    <definedName name="M_BarbedWire">[12]Material!$D$36</definedName>
    <definedName name="M_BindingMaterial">[12]Material!$D$37</definedName>
    <definedName name="M_BindingWire">[12]Material!$D$38</definedName>
    <definedName name="M_Bitumen_CRM">[12]Material!$D$39</definedName>
    <definedName name="M_Bitumen_NRM">[12]Material!$D$40</definedName>
    <definedName name="M_Bitumen_PM">[12]Material!$D$41</definedName>
    <definedName name="M_Bitumen_S65">[12]Material!$D$42</definedName>
    <definedName name="M_Bitumen_S90">[12]Material!$D$43</definedName>
    <definedName name="M_BitumenEmulsion_RS1">[12]Material!$D$44</definedName>
    <definedName name="M_BitumenEmulsion_SS1">[12]Material!$D$45</definedName>
    <definedName name="M_BitumenSealant">[12]Material!$D$46</definedName>
    <definedName name="M_Blasted_Rubble">[12]Material!$D$47</definedName>
    <definedName name="M_BlastingMaterial">[12]Material!$D$48</definedName>
    <definedName name="M_BondStone_400_150_150mm">[12]Material!$D$49</definedName>
    <definedName name="M_Brick_1stClass">[12]Material!$D$50</definedName>
    <definedName name="M_Cement">[12]Material!$D$51</definedName>
    <definedName name="M_CementPrimer">[12]Material!$D$52</definedName>
    <definedName name="M_ChlorpreneElastomer_OR_ClosedCellFoamSealingElement">[12]Material!$D$53</definedName>
    <definedName name="M_CompensationForEarthTakenFromPrivateLand">[12]Material!$D$54</definedName>
    <definedName name="M_CompressibleFibreBoard">[12]Material!$D$55</definedName>
    <definedName name="M_CopperPlate">[12]Material!$D$56</definedName>
    <definedName name="M_CorbellingStones_300_150_150mm">[12]Material!$D$57</definedName>
    <definedName name="M_CorrosionResistantStructuralSteelGrating">[12]Material!$D$58</definedName>
    <definedName name="M_CreditForExcavatedRock">[12]Material!$D$59</definedName>
    <definedName name="M_CrowBars_40mm">[12]Material!$D$60</definedName>
    <definedName name="M_CrushedSand_OR_Grit">[12]Material!$D$61</definedName>
    <definedName name="M_CrushedSlag">[12]Material!$D$62</definedName>
    <definedName name="M_CrushedStoneAggregate_265_75">[13]Material!$D$63</definedName>
    <definedName name="M_CrushedStoneChipping_132">[12]Material!$D$64</definedName>
    <definedName name="M_CrushedStoneChipping_67mm_100Passing_112mm">[12]Material!$D$65</definedName>
    <definedName name="M_CrushedStoneChipping_67mm_100Passing_95mm">[12]Material!$D$66</definedName>
    <definedName name="M_CrushedStoneChipping_95">[12]Material!$D$67</definedName>
    <definedName name="M_CrushedStoneCoarseAggregatePassing_53mm">[12]Material!$D$68</definedName>
    <definedName name="M_CuringCompound">[12]Material!$D$69</definedName>
    <definedName name="M_DebondingStrips">[12]Material!$D$70</definedName>
    <definedName name="M_EdgeStone_450_350_100mm">[12]Material!$D$71</definedName>
    <definedName name="M_EdgeStone_450_350_200mm">[12]Material!$D$72</definedName>
    <definedName name="M_ElastomericBearingAssembly">[12]Material!$D$73</definedName>
    <definedName name="M_ElectricDetonator">[12]Material!$D$74</definedName>
    <definedName name="M_EpoxyPaint">[12]Material!$D$75</definedName>
    <definedName name="M_FarmyardManure">[12]Material!$D$77</definedName>
    <definedName name="M_FevicolAdhesive">[13]Material!$D$78</definedName>
    <definedName name="M_FilterMedia">[12]Material!$D$79</definedName>
    <definedName name="M_FineAggregate_CrushedSand">[12]Material!$D$80</definedName>
    <definedName name="M_GalvanisedAngle">[12]Material!$D$81</definedName>
    <definedName name="M_Gelatine_80">[12]Material!$D$83</definedName>
    <definedName name="M_GIPipe_100mm">[12]Material!$D$84</definedName>
    <definedName name="M_GIPipe_50mm">[12]Material!$D$85</definedName>
    <definedName name="M_GIWires">[12]Material!$D$86</definedName>
    <definedName name="M_GradedStoneAggregate">[12]Material!$D$87</definedName>
    <definedName name="M_GranularMaterial">[12]Material!$D$88</definedName>
    <definedName name="M_HandBrokenMetal_40mm">[12]Material!$D$89</definedName>
    <definedName name="M_Indigo">[13]Material!$D$90</definedName>
    <definedName name="M_InterlockingBlocks_60mm">[12]Material!$D$91</definedName>
    <definedName name="M_InterlockingBlocks_80mm">[12]Material!$D$92</definedName>
    <definedName name="M_JointFillerBoard">[12]Material!$D$93</definedName>
    <definedName name="M_JuteNetting_OpenWeave_25mm">[12]Material!$D$94</definedName>
    <definedName name="M_JuteRope_12mm">[12]Material!$D$95</definedName>
    <definedName name="M_KeyAggregatesPassing_224mm">[12]Material!$D$96</definedName>
    <definedName name="M_Lime">[12]Material!$D$97</definedName>
    <definedName name="M_LocalWoodPiles_1stClass">[12]Material!$D$99</definedName>
    <definedName name="M_LocalWoodPiles_1stClass_100_75mm">[12]Material!$D$100</definedName>
    <definedName name="M_LooseStone">[12]Material!$D$101</definedName>
    <definedName name="M_MS_Sheet_15mm">[12]Material!$D$105</definedName>
    <definedName name="M_MS_Sheet_2mm">[12]Material!$D$106</definedName>
    <definedName name="M_MSClamps">[12]Material!$D$102</definedName>
    <definedName name="M_MSFlat_StructuralSteel">[12]Material!$D$103</definedName>
    <definedName name="M_MSSheetTube_47_47mm_12_SWG">[12]Material!$D$104</definedName>
    <definedName name="M_Nuts_Bolts_Rivets">[12]Material!$D$107</definedName>
    <definedName name="M_Paint_SyntheticEnamel">[12]Material!$D$108</definedName>
    <definedName name="M_Plasticizer">[12]Material!$D$109</definedName>
    <definedName name="M_PolytheneSheet_125">[12]Material!$D$110</definedName>
    <definedName name="M_PolytheneSheething">[12]Material!$D$111</definedName>
    <definedName name="M_QuarriedStone_150_200mm">[12]Material!$D$112</definedName>
    <definedName name="M_RCCPipeNP3_1000mm">[12]Material!$D$114</definedName>
    <definedName name="M_RCCPipeNP3_1200mm">[12]Material!$D$113</definedName>
    <definedName name="M_RCCPipeNP3_500mm">[12]Material!$D$117</definedName>
    <definedName name="M_RCCPipeNP3_750mm">[12]Material!$D$115</definedName>
    <definedName name="M_RCCPipeNP4_1000mm">[12]Material!$D$119</definedName>
    <definedName name="M_RCCPipeNP4_1200mm">[12]Material!$D$118</definedName>
    <definedName name="M_RCCPipeNP4_500mm">[12]Material!$D$122</definedName>
    <definedName name="M_RCCPipeNP4_750mm">[12]Material!$D$120</definedName>
    <definedName name="M_RedOxidePrimer">[12]Material!$D$123</definedName>
    <definedName name="M_RoadMarkingPaint">[12]Material!$D$124</definedName>
    <definedName name="M_Sand_Coarse">[12]Material!$D$125</definedName>
    <definedName name="M_Sand_Fine">[12]Material!$D$126</definedName>
    <definedName name="M_Seeds">[12]Material!$D$127</definedName>
    <definedName name="M_SteelPipe_500mm">[12]Material!$D$128</definedName>
    <definedName name="M_SteelReinforcement_HYSDBars">[12]Material!$D$129</definedName>
    <definedName name="M_SteelReinforcement_MSRoundBars">[12]Material!$D$130</definedName>
    <definedName name="M_SteelReinforcement_TMTBars">[12]Material!$D$131</definedName>
    <definedName name="M_StoneBoulder_150mm_below">[12]Material!$D$132</definedName>
    <definedName name="M_StoneChips_12mm">[12]Material!$D$133</definedName>
    <definedName name="M_StoneCrushedAggregate_112_009mm">[12]Material!$D$135</definedName>
    <definedName name="M_StoneForCoarseRubbleMasonry_1stSort">[12]Material!$D$136</definedName>
    <definedName name="M_StoneForCoarseRubbleMasonry_2ndSort">[12]Material!$D$137</definedName>
    <definedName name="M_StoneForRandomRubbleMasonry">[12]Material!$D$138</definedName>
    <definedName name="M_StoneForStoneSetPavement">[12]Material!$D$139</definedName>
    <definedName name="M_StoneScreening_TypeA_132mm_Grade1">[12]Material!$D$140</definedName>
    <definedName name="M_StoneScreening_TypeB_112mm_Grade2">[12]Material!$D$142</definedName>
    <definedName name="M_StoneScreening_TypeB_112mm_Grade3">[12]Material!$D$143</definedName>
    <definedName name="M_StoneSpalls">[12]Material!$D$144</definedName>
    <definedName name="M_TrafficCones">[12]Material!$D$145</definedName>
    <definedName name="M_Water">[12]Material!$D$146</definedName>
    <definedName name="M_WellGradedGranularBaseMaterial_GradeA_236mm">[12]Material!$D$147</definedName>
    <definedName name="M_WellGradedGranularBaseMaterial_GradeA_265_475mm">[12]Material!$D$148</definedName>
    <definedName name="M_WellGradedGranularBaseMaterial_GradeA_53_265mm">[12]Material!$D$149</definedName>
    <definedName name="M_WellGradedGranularBaseMaterial_GradeB_236mm_below">[12]Material!$D$150</definedName>
    <definedName name="M_WellGradedGranularBaseMaterial_GradeB_265_475mm">[12]Material!$D$151</definedName>
    <definedName name="M_WellGradedGranularBaseMaterial_GradeC_236mm_below">[12]Material!$D$152</definedName>
    <definedName name="M_WellGradedGranularBaseMaterial_GradeC_95_475mm">[12]Material!$D$153</definedName>
    <definedName name="M_WellGradedMateralForSubbase_GradeI_236mm_below">[12]Material!$D$154</definedName>
    <definedName name="M_WellGradedMateralForSubbase_GradeI_53_95mm">[12]Material!$D$155</definedName>
    <definedName name="M_WellGradedMateralForSubbase_GradeI_95_236mm">[12]Material!$D$156</definedName>
    <definedName name="M_WellGradedMateralForSubbase_GradeII_236mm_below">[12]Material!$D$157</definedName>
    <definedName name="M_WellGradedMateralForSubbase_GradeII_265_95mm">[12]Material!$D$158</definedName>
    <definedName name="M_WellGradedMateralForSubbase_GradeII_95_236mm">[12]Material!$D$159</definedName>
    <definedName name="M_WellGradedMateralForSubbase_GradeIII_236mm_below">[12]Material!$D$160</definedName>
    <definedName name="M_WellGradedMateralForSubbase_GradeIII_475_236mm">[12]Material!$D$161</definedName>
    <definedName name="M_WellGradedMateralForSubbase_GradeIII_95_475mm">[12]Material!$D$162</definedName>
    <definedName name="M_WoodenSleepers">[12]Material!$D$163</definedName>
    <definedName name="Mera" localSheetId="0">#REF!</definedName>
    <definedName name="Mera">#REF!</definedName>
    <definedName name="mmm" hidden="1">{"Daily Survey Report",#N/A,FALSE,"Daily"}</definedName>
    <definedName name="Morena" localSheetId="0">[4]Letter!#REF!</definedName>
    <definedName name="Morena">[4]Letter!#REF!</definedName>
    <definedName name="MP_0509">'[1]PR-1'!$C$448</definedName>
    <definedName name="MP_35_07">'[1]PR-1'!$A$184</definedName>
    <definedName name="MP_3523">'[1]PR-1'!$C$504</definedName>
    <definedName name="MP_3525">'[1]PR-1'!$C$539</definedName>
    <definedName name="MP053502Bal" localSheetId="0">'[1]PR-1'!#REF!</definedName>
    <definedName name="MP053502Bal">'[1]PR-1'!#REF!</definedName>
    <definedName name="MP0601add" localSheetId="0">#REF!</definedName>
    <definedName name="MP0601add">#REF!</definedName>
    <definedName name="MP3507A" localSheetId="0">#REF!</definedName>
    <definedName name="MP3507A">#REF!</definedName>
    <definedName name="MP3507B" localSheetId="0">#REF!</definedName>
    <definedName name="MP3507B">#REF!</definedName>
    <definedName name="MP3507bal" localSheetId="0">#REF!</definedName>
    <definedName name="MP3507bal">#REF!</definedName>
    <definedName name="MP3509bal" localSheetId="0">#REF!</definedName>
    <definedName name="MP3509bal">#REF!</definedName>
    <definedName name="MP3510SP" localSheetId="0">'[1]PR-1'!#REF!</definedName>
    <definedName name="MP3510SP">'[1]PR-1'!#REF!</definedName>
    <definedName name="MP3511bal" localSheetId="0">#REF!</definedName>
    <definedName name="MP3511bal">#REF!</definedName>
    <definedName name="MP3511SP">'[1]PR-1'!$A$335</definedName>
    <definedName name="MP3551ADB">'[1]PR-1'!$A$417</definedName>
    <definedName name="MPsehore2bal" localSheetId="0">#REF!</definedName>
    <definedName name="MPsehore2bal">#REF!</definedName>
    <definedName name="MR" localSheetId="0">'[1]PR-1'!#REF!</definedName>
    <definedName name="MR">'[1]PR-1'!#REF!</definedName>
    <definedName name="MR_Sehore" localSheetId="0">'[1]PR-1'!#REF!</definedName>
    <definedName name="MR_Sehore">'[1]PR-1'!#REF!</definedName>
    <definedName name="MR_Sehore_2">'[1]PR-1'!$A$142</definedName>
    <definedName name="MRbhopal" localSheetId="0">#REF!</definedName>
    <definedName name="MRbhopal">#REF!</definedName>
    <definedName name="MRRaisen" localSheetId="0">'[1]PR-1'!#REF!</definedName>
    <definedName name="MRRaisen">'[1]PR-1'!#REF!</definedName>
    <definedName name="MRRaisen2" localSheetId="0">'[1]PR-1'!#REF!</definedName>
    <definedName name="MRRaisen2">'[1]PR-1'!#REF!</definedName>
    <definedName name="MRSehore" localSheetId="0">'[1]PR-1'!#REF!</definedName>
    <definedName name="MRSehore">'[1]PR-1'!#REF!</definedName>
    <definedName name="MRsehore2" localSheetId="0">#REF!</definedName>
    <definedName name="MRsehore2">#REF!</definedName>
    <definedName name="msc" hidden="1">{"Daily Survey Report",#N/A,FALSE,"Daily"}</definedName>
    <definedName name="Mugaliyahat">#REF!</definedName>
    <definedName name="n" hidden="1">{"Daily Survey Report",#N/A,FALSE,"Daily"}</definedName>
    <definedName name="Nalkheda">#REF!</definedName>
    <definedName name="name" localSheetId="0">#REF!</definedName>
    <definedName name="name">#REF!</definedName>
    <definedName name="O_D_Matrix" localSheetId="0">#REF!</definedName>
    <definedName name="O_D_Matrix">#REF!</definedName>
    <definedName name="one" localSheetId="0">[3]Letter!#REF!</definedName>
    <definedName name="one">[3]Letter!#REF!</definedName>
    <definedName name="ooooo" hidden="1">{"Daily Survey Report",#N/A,FALSE,"Daily"}</definedName>
    <definedName name="p" hidden="1">{"Daily Survey Report",#N/A,FALSE,"Daily"}</definedName>
    <definedName name="Pavement_Condition_Survey" localSheetId="0">#REF!</definedName>
    <definedName name="Pavement_Condition_Survey">#REF!</definedName>
    <definedName name="pdd" localSheetId="0">#REF!</definedName>
    <definedName name="pdd">#REF!</definedName>
    <definedName name="piv" hidden="1">{"Daily Survey Report",#N/A,FALSE,"Daily"}</definedName>
    <definedName name="PM_AirCompressor_210cfm">'[12]Plant &amp;  Machinery'!$G$4</definedName>
    <definedName name="PM_BatchMixHMP_46_60THP">'[12]Plant &amp;  Machinery'!$G$5</definedName>
    <definedName name="PM_BatchTypeHMP_30_40">'[12]Plant &amp;  Machinery'!$G$6</definedName>
    <definedName name="PM_BitumenBoilerOilFired_1000">'[12]Plant &amp;  Machinery'!$G$9</definedName>
    <definedName name="PM_BitumenBoilerOilFired_200">'[12]Plant &amp;  Machinery'!$G$8</definedName>
    <definedName name="PM_BitumenEmulsionPressureDistributor">'[12]Plant &amp;  Machinery'!$G$10</definedName>
    <definedName name="PM_ConcreteMixer">'[12]Plant &amp;  Machinery'!$G$11</definedName>
    <definedName name="PM_Crane">'[12]Plant &amp;  Machinery'!$G$12</definedName>
    <definedName name="PM_Dozer_D50">'[12]Plant &amp;  Machinery'!$G$13</definedName>
    <definedName name="PM_ElectricGeneratorSet_125">'[12]Plant &amp;  Machinery'!$G$15</definedName>
    <definedName name="PM_FrontEndLoader_1cum">'[12]Plant &amp;  Machinery'!$G$17</definedName>
    <definedName name="PM_HydraulicBroom">'[12]Plant &amp;  Machinery'!$G$19</definedName>
    <definedName name="PM_HydraulicExcavator_09cum">'[12]Plant &amp;  Machinery'!$G$20</definedName>
    <definedName name="PM_HydraulicSelfPropelledChipSpreader">'[12]Plant &amp;  Machinery'!$G$21</definedName>
    <definedName name="PM_JackHammer">'[14]Plant &amp;  Machinery'!$G$22</definedName>
    <definedName name="PM_JointCuttingMachine">'[12]Plant &amp;  Machinery'!$G$23</definedName>
    <definedName name="PM_Mixall_6_10t">'[12]Plant &amp;  Machinery'!$G$24</definedName>
    <definedName name="PM_MotorGrader">'[12]Plant &amp;  Machinery'!$G$25</definedName>
    <definedName name="PM_NeedleVibrator">'[12]Plant &amp;  Machinery'!$G$27</definedName>
    <definedName name="PM_PaverFinisher">'[12]Plant &amp;  Machinery'!$G$28</definedName>
    <definedName name="PM_PlateCompactor">'[13]Plant &amp;  Machinery'!$G$29</definedName>
    <definedName name="PM_PlateVibrator">'[12]Plant &amp;  Machinery'!$G$30</definedName>
    <definedName name="PM_ScreedVibrator">'[12]Plant &amp;  Machinery'!$G$31</definedName>
    <definedName name="PM_StoneCrusher_200TPH">'[12]Plant &amp;  Machinery'!$G$33</definedName>
    <definedName name="PM_ThreeWheeled_80_100kN_StaticRoller">'[12]Plant &amp;  Machinery'!$G$34</definedName>
    <definedName name="PM_Tipper_55">'[12]Plant &amp;  Machinery'!$G$45</definedName>
    <definedName name="PM_Tractor_DiscHarrows">'[12]Plant &amp;  Machinery'!$G$46</definedName>
    <definedName name="PM_Tractor_Ripper">'[12]Plant &amp;  Machinery'!$G$47</definedName>
    <definedName name="PM_Tractor_Rotavator">'[12]Plant &amp;  Machinery'!$G$49</definedName>
    <definedName name="PM_Tractor_Trolley">'[12]Plant &amp;  Machinery'!$G$48</definedName>
    <definedName name="PM_Truck">'[12]Plant &amp;  Machinery'!$G$50</definedName>
    <definedName name="PM_VibratoryRoller_80_100kN">'[12]Plant &amp;  Machinery'!$G$51</definedName>
    <definedName name="PM_WaterTanker_6kl">'[12]Plant &amp;  Machinery'!$G$53</definedName>
    <definedName name="PM_WetMixPlant_or_PugMill">'[12]Plant &amp;  Machinery'!$G$54</definedName>
    <definedName name="_xlnm.Print_Area" localSheetId="0">'CG  08 M-33'!$A$1:$Z$69</definedName>
    <definedName name="_xlnm.Print_Titles" localSheetId="0">'CG  08 M-33'!$4:$5</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qa" localSheetId="0">#REF!</definedName>
    <definedName name="qa">#REF!</definedName>
    <definedName name="qq">[14]Labour!$D$5</definedName>
    <definedName name="Raisen_2903" localSheetId="0">#REF!</definedName>
    <definedName name="Raisen_2903">#REF!</definedName>
    <definedName name="Raisen_2904" localSheetId="0">#REF!</definedName>
    <definedName name="Raisen_2904">#REF!</definedName>
    <definedName name="Raisen_2905" localSheetId="0">#REF!</definedName>
    <definedName name="Raisen_2905">#REF!</definedName>
    <definedName name="Raisen_4301" localSheetId="0">#REF!</definedName>
    <definedName name="Raisen_4301">#REF!</definedName>
    <definedName name="Raisen2902" localSheetId="0">#REF!</definedName>
    <definedName name="Raisen2902">#REF!</definedName>
    <definedName name="Rampura">#REF!</definedName>
    <definedName name="Repair_Rehabilitation_of_Bridges" localSheetId="0">#REF!</definedName>
    <definedName name="Repair_Rehabilitation_of_Bridges">#REF!</definedName>
    <definedName name="rewised" localSheetId="0">#REF!</definedName>
    <definedName name="rewised">#REF!</definedName>
    <definedName name="rn" localSheetId="0">'[2]ATTERBERG LIMIT'!#REF!</definedName>
    <definedName name="rn">'[2]ATTERBERG LIMIT'!#REF!</definedName>
    <definedName name="Road_Inventory_Survey" localSheetId="0">#REF!</definedName>
    <definedName name="Road_Inventory_Survey">#REF!</definedName>
    <definedName name="rt" localSheetId="0">#REF!</definedName>
    <definedName name="rt">#REF!</definedName>
    <definedName name="RUPESH">[6]Labour!$D$19</definedName>
    <definedName name="S" hidden="1">{"Daily Survey Report",#N/A,FALSE,"Daily"}</definedName>
    <definedName name="sa" localSheetId="0">#REF!</definedName>
    <definedName name="sa">#REF!</definedName>
    <definedName name="sarkna" localSheetId="0">#REF!</definedName>
    <definedName name="sarkna">#REF!</definedName>
    <definedName name="SEASONAL_CORRECTION_FACTOR" localSheetId="0">#REF!</definedName>
    <definedName name="SEASONAL_CORRECTION_FACTOR">#REF!</definedName>
    <definedName name="Sehore_5101" localSheetId="0">#REF!</definedName>
    <definedName name="Sehore_5101">#REF!</definedName>
    <definedName name="Sehore3503" localSheetId="0">#REF!</definedName>
    <definedName name="Sehore3503">#REF!</definedName>
    <definedName name="Sehore3504" localSheetId="0">#REF!</definedName>
    <definedName name="Sehore3504">#REF!</definedName>
    <definedName name="selectall" localSheetId="0">#REF!</definedName>
    <definedName name="selectall">#REF!</definedName>
    <definedName name="Soil___Material_Investigations" localSheetId="0">#REF!</definedName>
    <definedName name="Soil___Material_Investigations">#REF!</definedName>
    <definedName name="SSS">[15]Material!$D$50</definedName>
    <definedName name="ssss" hidden="1">{"Daily Survey Report",#N/A,FALSE,"Daily"}</definedName>
    <definedName name="SSSSSS">[15]Labour!$D$17</definedName>
    <definedName name="START_TOLL">[9]Assumptions!$G$11</definedName>
    <definedName name="t" localSheetId="0">'[2]ATTERBERG LIMIT'!#REF!</definedName>
    <definedName name="t">'[2]ATTERBERG LIMIT'!#REF!</definedName>
    <definedName name="Table_Md" localSheetId="0">'[2]ATTERBERG LIMIT'!#REF!</definedName>
    <definedName name="Table_Md">'[2]ATTERBERG LIMIT'!#REF!</definedName>
    <definedName name="Table_Wt" localSheetId="0">'[2]ATTERBERG LIMIT'!#REF!</definedName>
    <definedName name="Table_Wt">'[2]ATTERBERG LIMIT'!#REF!</definedName>
    <definedName name="TaxTV">10%</definedName>
    <definedName name="TaxXL">5%</definedName>
    <definedName name="TR" hidden="1">{"Daily Survey Report",#N/A,FALSE,"Daily"}</definedName>
    <definedName name="trjidjdjdjdjd" hidden="1">{"Daily Survey Report",#N/A,FALSE,"Daily"}</definedName>
    <definedName name="two" localSheetId="0">[16]Letter!#REF!</definedName>
    <definedName name="two">[16]Letter!#REF!</definedName>
    <definedName name="ty" localSheetId="0">#REF!</definedName>
    <definedName name="ty">#REF!</definedName>
    <definedName name="ukjhedws" hidden="1">{"Daily Survey Report",#N/A,FALSE,"Daily"}</definedName>
    <definedName name="umaher" hidden="1">{"Daily Survey Report",#N/A,FALSE,"Daily"}</definedName>
    <definedName name="v" hidden="1">{"Daily Survey Report",#N/A,FALSE,"Daily"}</definedName>
    <definedName name="Vidisha_4502" localSheetId="0">#REF!</definedName>
    <definedName name="Vidisha_4502">#REF!</definedName>
    <definedName name="Vidisha_4503" localSheetId="0">#REF!</definedName>
    <definedName name="Vidisha_4503">#REF!</definedName>
    <definedName name="Vidisha_4504" localSheetId="0">#REF!</definedName>
    <definedName name="Vidisha_4504">#REF!</definedName>
    <definedName name="Vidisha_6101" localSheetId="0">#REF!</definedName>
    <definedName name="Vidisha_6101">#REF!</definedName>
    <definedName name="vvv" hidden="1">{"Daily Survey Report",#N/A,FALSE,"Daily"}</definedName>
    <definedName name="WEEKLY_TRAFFIC_SUMMARY" localSheetId="0">#REF!</definedName>
    <definedName name="WEEKLY_TRAFFIC_SUMMARY">#REF!</definedName>
    <definedName name="wrn.Daily._.Survey._.Report." hidden="1">{"Daily Survey Report",#N/A,FALSE,"Daily"}</definedName>
    <definedName name="x" hidden="1">{"Daily Survey Report",#N/A,FALSE,"Daily"}</definedName>
    <definedName name="xws" localSheetId="0">#REF!</definedName>
    <definedName name="xws">#REF!</definedName>
    <definedName name="xyz" localSheetId="0">#REF!</definedName>
    <definedName name="xyz">#REF!</definedName>
    <definedName name="y" hidden="1">{"Daily Survey Report",#N/A,FALSE,"Daily"}</definedName>
    <definedName name="z" hidden="1">{"Daily Survey Report",#N/A,FALSE,"Daily"}</definedName>
    <definedName name="Zoning_Scheme" localSheetId="0">#REF!</definedName>
    <definedName name="Zoning_Schem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69" i="1" l="1"/>
  <c r="AH62" i="1"/>
  <c r="AH63" i="1"/>
  <c r="J57" i="1" l="1"/>
  <c r="X63" i="1" l="1"/>
  <c r="X12" i="1" l="1"/>
  <c r="V12" i="1"/>
  <c r="T12" i="1"/>
  <c r="R12" i="1"/>
  <c r="P12" i="1"/>
  <c r="L12" i="1"/>
  <c r="J12" i="1"/>
  <c r="AH58" i="1"/>
  <c r="AG57" i="1"/>
  <c r="AH57" i="1"/>
  <c r="AB4" i="1"/>
  <c r="AC36" i="1"/>
  <c r="D2" i="2"/>
  <c r="B2" i="2"/>
  <c r="AD47" i="1"/>
  <c r="Z59" i="1" l="1"/>
  <c r="Z57" i="1"/>
  <c r="AD63" i="1"/>
  <c r="X36" i="1"/>
  <c r="X37" i="1"/>
  <c r="X38" i="1"/>
  <c r="X39" i="1"/>
  <c r="X40" i="1"/>
  <c r="X41" i="1"/>
  <c r="X42" i="1"/>
  <c r="X43" i="1"/>
  <c r="X44" i="1"/>
  <c r="X35" i="1"/>
  <c r="X8" i="1"/>
  <c r="X9" i="1"/>
  <c r="X10" i="1"/>
  <c r="X11" i="1"/>
  <c r="X13" i="1"/>
  <c r="X14" i="1"/>
  <c r="X15" i="1"/>
  <c r="X16" i="1"/>
  <c r="X17" i="1"/>
  <c r="X18" i="1"/>
  <c r="X19" i="1"/>
  <c r="X20" i="1"/>
  <c r="X21" i="1"/>
  <c r="X22" i="1"/>
  <c r="X23" i="1"/>
  <c r="X24" i="1"/>
  <c r="X25" i="1"/>
  <c r="X26" i="1"/>
  <c r="X27" i="1"/>
  <c r="X28" i="1"/>
  <c r="X29" i="1"/>
  <c r="X30" i="1"/>
  <c r="X31" i="1"/>
  <c r="X32" i="1"/>
  <c r="X7" i="1"/>
  <c r="V36" i="1" l="1"/>
  <c r="V37" i="1"/>
  <c r="V38" i="1"/>
  <c r="V39" i="1"/>
  <c r="V40" i="1"/>
  <c r="V41" i="1"/>
  <c r="V42" i="1"/>
  <c r="V43" i="1"/>
  <c r="V44" i="1"/>
  <c r="V35" i="1"/>
  <c r="V8" i="1"/>
  <c r="V9" i="1"/>
  <c r="V10" i="1"/>
  <c r="V11" i="1"/>
  <c r="V13" i="1"/>
  <c r="V14" i="1"/>
  <c r="V15" i="1"/>
  <c r="V16" i="1"/>
  <c r="V17" i="1"/>
  <c r="V18" i="1"/>
  <c r="V19" i="1"/>
  <c r="V20" i="1"/>
  <c r="V21" i="1"/>
  <c r="V22" i="1"/>
  <c r="V23" i="1"/>
  <c r="V24" i="1"/>
  <c r="V25" i="1"/>
  <c r="V26" i="1"/>
  <c r="V27" i="1"/>
  <c r="V28" i="1"/>
  <c r="V29" i="1"/>
  <c r="V30" i="1"/>
  <c r="V31" i="1"/>
  <c r="V32" i="1"/>
  <c r="V7" i="1"/>
  <c r="T36" i="1" l="1"/>
  <c r="T37" i="1"/>
  <c r="T38" i="1"/>
  <c r="T39" i="1"/>
  <c r="T40" i="1"/>
  <c r="T41" i="1"/>
  <c r="T42" i="1"/>
  <c r="T43" i="1"/>
  <c r="T44" i="1"/>
  <c r="T35" i="1"/>
  <c r="T8" i="1"/>
  <c r="T9" i="1"/>
  <c r="T10" i="1"/>
  <c r="T11" i="1"/>
  <c r="T13" i="1"/>
  <c r="T14" i="1"/>
  <c r="T15" i="1"/>
  <c r="T16" i="1"/>
  <c r="T17" i="1"/>
  <c r="T18" i="1"/>
  <c r="T19" i="1"/>
  <c r="T20" i="1"/>
  <c r="T21" i="1"/>
  <c r="T22" i="1"/>
  <c r="T23" i="1"/>
  <c r="T24" i="1"/>
  <c r="T25" i="1"/>
  <c r="T26" i="1"/>
  <c r="T27" i="1"/>
  <c r="T28" i="1"/>
  <c r="T29" i="1"/>
  <c r="T30" i="1"/>
  <c r="T31" i="1"/>
  <c r="T32" i="1"/>
  <c r="T7" i="1"/>
  <c r="R36" i="1" l="1"/>
  <c r="R37" i="1"/>
  <c r="R38" i="1"/>
  <c r="R39" i="1"/>
  <c r="R40" i="1"/>
  <c r="R41" i="1"/>
  <c r="R42" i="1"/>
  <c r="R43" i="1"/>
  <c r="R44" i="1"/>
  <c r="R35" i="1"/>
  <c r="R8" i="1"/>
  <c r="R9" i="1"/>
  <c r="R10" i="1"/>
  <c r="R11" i="1"/>
  <c r="R13" i="1"/>
  <c r="R14" i="1"/>
  <c r="R15" i="1"/>
  <c r="R16" i="1"/>
  <c r="R17" i="1"/>
  <c r="R18" i="1"/>
  <c r="R19" i="1"/>
  <c r="R20" i="1"/>
  <c r="R21" i="1"/>
  <c r="R22" i="1"/>
  <c r="R23" i="1"/>
  <c r="R24" i="1"/>
  <c r="R25" i="1"/>
  <c r="R26" i="1"/>
  <c r="R27" i="1"/>
  <c r="R28" i="1"/>
  <c r="R29" i="1"/>
  <c r="R30" i="1"/>
  <c r="R31" i="1"/>
  <c r="R32" i="1"/>
  <c r="R7" i="1"/>
  <c r="P36" i="1" l="1"/>
  <c r="P37" i="1"/>
  <c r="P38" i="1"/>
  <c r="P39" i="1"/>
  <c r="P40" i="1"/>
  <c r="P41" i="1"/>
  <c r="P42" i="1"/>
  <c r="P43" i="1"/>
  <c r="P44" i="1"/>
  <c r="P35" i="1"/>
  <c r="P8" i="1"/>
  <c r="P9" i="1"/>
  <c r="P10" i="1"/>
  <c r="P11" i="1"/>
  <c r="P13" i="1"/>
  <c r="P14" i="1"/>
  <c r="P15" i="1"/>
  <c r="P16" i="1"/>
  <c r="P17" i="1"/>
  <c r="P18" i="1"/>
  <c r="P19" i="1"/>
  <c r="P20" i="1"/>
  <c r="P21" i="1"/>
  <c r="P22" i="1"/>
  <c r="P23" i="1"/>
  <c r="P24" i="1"/>
  <c r="P25" i="1"/>
  <c r="P26" i="1"/>
  <c r="P27" i="1"/>
  <c r="P28" i="1"/>
  <c r="P29" i="1"/>
  <c r="P30" i="1"/>
  <c r="P31" i="1"/>
  <c r="P32" i="1"/>
  <c r="P7" i="1"/>
  <c r="N36" i="1" l="1"/>
  <c r="N37" i="1"/>
  <c r="N38" i="1"/>
  <c r="N39" i="1"/>
  <c r="N40" i="1"/>
  <c r="N41" i="1"/>
  <c r="N42" i="1"/>
  <c r="N43" i="1"/>
  <c r="N44" i="1"/>
  <c r="N35" i="1"/>
  <c r="N8" i="1"/>
  <c r="N9" i="1"/>
  <c r="N10" i="1"/>
  <c r="N11" i="1"/>
  <c r="N12" i="1"/>
  <c r="N13" i="1"/>
  <c r="N14" i="1"/>
  <c r="N15" i="1"/>
  <c r="N16" i="1"/>
  <c r="N17" i="1"/>
  <c r="N18" i="1"/>
  <c r="N19" i="1"/>
  <c r="N20" i="1"/>
  <c r="N21" i="1"/>
  <c r="N22" i="1"/>
  <c r="N23" i="1"/>
  <c r="N24" i="1"/>
  <c r="N25" i="1"/>
  <c r="N26" i="1"/>
  <c r="N27" i="1"/>
  <c r="N28" i="1"/>
  <c r="N29" i="1"/>
  <c r="N30" i="1"/>
  <c r="N31" i="1"/>
  <c r="N32" i="1"/>
  <c r="N7" i="1"/>
  <c r="L36" i="1" l="1"/>
  <c r="L37" i="1"/>
  <c r="L38" i="1"/>
  <c r="L39" i="1"/>
  <c r="L40" i="1"/>
  <c r="L41" i="1"/>
  <c r="L42" i="1"/>
  <c r="L43" i="1"/>
  <c r="L44" i="1"/>
  <c r="L35" i="1"/>
  <c r="L8" i="1"/>
  <c r="L9" i="1"/>
  <c r="L10" i="1"/>
  <c r="L11" i="1"/>
  <c r="L13" i="1"/>
  <c r="L14" i="1"/>
  <c r="L15" i="1"/>
  <c r="L16" i="1"/>
  <c r="L17" i="1"/>
  <c r="L18" i="1"/>
  <c r="L19" i="1"/>
  <c r="L20" i="1"/>
  <c r="L21" i="1"/>
  <c r="L22" i="1"/>
  <c r="L23" i="1"/>
  <c r="L24" i="1"/>
  <c r="L25" i="1"/>
  <c r="L26" i="1"/>
  <c r="L27" i="1"/>
  <c r="L28" i="1"/>
  <c r="L29" i="1"/>
  <c r="L30" i="1"/>
  <c r="L31" i="1"/>
  <c r="L32" i="1"/>
  <c r="J7" i="1"/>
  <c r="L7" i="1"/>
  <c r="Z7" i="1" l="1"/>
  <c r="J36" i="1"/>
  <c r="J37" i="1"/>
  <c r="J38" i="1"/>
  <c r="J39" i="1"/>
  <c r="J40" i="1"/>
  <c r="J41" i="1"/>
  <c r="J42" i="1"/>
  <c r="J43" i="1"/>
  <c r="J44" i="1"/>
  <c r="J35" i="1"/>
  <c r="AA59" i="1" l="1"/>
  <c r="AA57" i="1"/>
  <c r="AO11" i="1"/>
  <c r="AD7" i="1"/>
  <c r="AD8" i="1" s="1"/>
  <c r="AE7" i="1"/>
  <c r="AE8" i="1" s="1"/>
  <c r="AF7" i="1"/>
  <c r="AC7" i="1"/>
  <c r="AC8" i="1" s="1"/>
  <c r="AF10" i="1"/>
  <c r="AG5" i="1"/>
  <c r="Z46" i="1"/>
  <c r="Y48" i="1"/>
  <c r="Y47" i="1"/>
  <c r="Y44" i="1"/>
  <c r="Y43" i="1"/>
  <c r="Y40" i="1"/>
  <c r="Y39" i="1"/>
  <c r="Y38" i="1"/>
  <c r="Y37" i="1"/>
  <c r="Y36" i="1"/>
  <c r="Y35" i="1"/>
  <c r="Y8" i="1"/>
  <c r="Y9" i="1"/>
  <c r="Y10" i="1"/>
  <c r="Y11" i="1"/>
  <c r="Y12" i="1"/>
  <c r="Y13" i="1"/>
  <c r="Y14" i="1"/>
  <c r="Y15" i="1"/>
  <c r="Y16" i="1"/>
  <c r="Y17" i="1"/>
  <c r="Y18" i="1"/>
  <c r="Y19" i="1"/>
  <c r="Y20" i="1"/>
  <c r="Y21" i="1"/>
  <c r="Y22" i="1"/>
  <c r="X48" i="1"/>
  <c r="X47" i="1"/>
  <c r="V48" i="1"/>
  <c r="V47" i="1"/>
  <c r="T48" i="1"/>
  <c r="T50" i="1"/>
  <c r="T52" i="1"/>
  <c r="T54" i="1"/>
  <c r="T56" i="1"/>
  <c r="T47" i="1"/>
  <c r="W56" i="1"/>
  <c r="X56" i="1" s="1"/>
  <c r="U56" i="1"/>
  <c r="V56" i="1" s="1"/>
  <c r="W55" i="1"/>
  <c r="X55" i="1" s="1"/>
  <c r="U55" i="1"/>
  <c r="V55" i="1" s="1"/>
  <c r="S55" i="1"/>
  <c r="T55" i="1" s="1"/>
  <c r="W54" i="1"/>
  <c r="X54" i="1" s="1"/>
  <c r="U54" i="1"/>
  <c r="V54" i="1" s="1"/>
  <c r="W53" i="1"/>
  <c r="X53" i="1" s="1"/>
  <c r="U53" i="1"/>
  <c r="V53" i="1" s="1"/>
  <c r="S53" i="1"/>
  <c r="T53" i="1" s="1"/>
  <c r="W52" i="1"/>
  <c r="X52" i="1" s="1"/>
  <c r="U52" i="1"/>
  <c r="V52" i="1" s="1"/>
  <c r="W51" i="1"/>
  <c r="X51" i="1" s="1"/>
  <c r="U51" i="1"/>
  <c r="V51" i="1" s="1"/>
  <c r="S51" i="1"/>
  <c r="T51" i="1" s="1"/>
  <c r="W50" i="1"/>
  <c r="X50" i="1" s="1"/>
  <c r="U50" i="1"/>
  <c r="V50" i="1" s="1"/>
  <c r="W49" i="1"/>
  <c r="X49" i="1" s="1"/>
  <c r="U49" i="1"/>
  <c r="V49" i="1" s="1"/>
  <c r="S49" i="1"/>
  <c r="T49" i="1" s="1"/>
  <c r="Y41" i="1"/>
  <c r="Z17" i="1"/>
  <c r="AF8" i="1" l="1"/>
  <c r="AF11" i="1" s="1"/>
  <c r="AH5" i="1"/>
  <c r="AI5" i="1" s="1"/>
  <c r="T33" i="1"/>
  <c r="T45" i="1"/>
  <c r="V45" i="1"/>
  <c r="X45" i="1"/>
  <c r="T57" i="1"/>
  <c r="Y42" i="1"/>
  <c r="X57" i="1"/>
  <c r="V57" i="1"/>
  <c r="T58" i="1" l="1"/>
  <c r="T60" i="1" s="1"/>
  <c r="T61" i="1" s="1"/>
  <c r="T62" i="1" l="1"/>
  <c r="T63" i="1" s="1"/>
  <c r="R48" i="1"/>
  <c r="R47" i="1"/>
  <c r="P48" i="1"/>
  <c r="P50" i="1"/>
  <c r="P52" i="1"/>
  <c r="P54" i="1"/>
  <c r="P47" i="1"/>
  <c r="Q56" i="1"/>
  <c r="R56" i="1" s="1"/>
  <c r="Q55" i="1"/>
  <c r="R55" i="1" s="1"/>
  <c r="Q54" i="1"/>
  <c r="R54" i="1" s="1"/>
  <c r="Q53" i="1"/>
  <c r="R53" i="1" s="1"/>
  <c r="Q52" i="1"/>
  <c r="R52" i="1" s="1"/>
  <c r="Q51" i="1"/>
  <c r="R51" i="1" s="1"/>
  <c r="Q50" i="1"/>
  <c r="R50" i="1" s="1"/>
  <c r="Q49" i="1"/>
  <c r="R49" i="1" s="1"/>
  <c r="O55" i="1"/>
  <c r="P55" i="1" s="1"/>
  <c r="O53" i="1"/>
  <c r="P53" i="1" s="1"/>
  <c r="O51" i="1"/>
  <c r="P51" i="1" s="1"/>
  <c r="O49" i="1"/>
  <c r="P49" i="1" s="1"/>
  <c r="Y31" i="1"/>
  <c r="J31" i="1"/>
  <c r="Y30" i="1"/>
  <c r="J30" i="1"/>
  <c r="Y29" i="1"/>
  <c r="J29" i="1"/>
  <c r="Y28" i="1"/>
  <c r="J28" i="1"/>
  <c r="Y27" i="1"/>
  <c r="J27" i="1"/>
  <c r="Y26" i="1"/>
  <c r="J26" i="1"/>
  <c r="M56" i="1"/>
  <c r="N56" i="1" s="1"/>
  <c r="K56" i="1"/>
  <c r="J56" i="1"/>
  <c r="M55" i="1"/>
  <c r="N55" i="1" s="1"/>
  <c r="K55" i="1"/>
  <c r="J55" i="1"/>
  <c r="M54" i="1"/>
  <c r="N54" i="1" s="1"/>
  <c r="K54" i="1"/>
  <c r="J54" i="1"/>
  <c r="M53" i="1"/>
  <c r="N53" i="1" s="1"/>
  <c r="K53" i="1"/>
  <c r="J53" i="1"/>
  <c r="M52" i="1"/>
  <c r="N52" i="1" s="1"/>
  <c r="K52" i="1"/>
  <c r="J52" i="1"/>
  <c r="M51" i="1"/>
  <c r="N51" i="1" s="1"/>
  <c r="K51" i="1"/>
  <c r="J51" i="1"/>
  <c r="M50" i="1"/>
  <c r="N50" i="1" s="1"/>
  <c r="K50" i="1"/>
  <c r="J50" i="1"/>
  <c r="M49" i="1"/>
  <c r="N49" i="1" s="1"/>
  <c r="K49" i="1"/>
  <c r="J49" i="1"/>
  <c r="N48" i="1"/>
  <c r="L48" i="1"/>
  <c r="J48" i="1"/>
  <c r="N47" i="1"/>
  <c r="L47" i="1"/>
  <c r="J47" i="1"/>
  <c r="Z43" i="1"/>
  <c r="Z36" i="1"/>
  <c r="Y32" i="1"/>
  <c r="J32" i="1"/>
  <c r="J25" i="1"/>
  <c r="Y24" i="1"/>
  <c r="J24" i="1"/>
  <c r="Y23" i="1"/>
  <c r="J23" i="1"/>
  <c r="J22" i="1"/>
  <c r="J21" i="1"/>
  <c r="J20" i="1"/>
  <c r="J19" i="1"/>
  <c r="J18" i="1"/>
  <c r="J16" i="1"/>
  <c r="J15" i="1"/>
  <c r="Z15" i="1" s="1"/>
  <c r="J14" i="1"/>
  <c r="J13" i="1"/>
  <c r="J11" i="1"/>
  <c r="J10" i="1"/>
  <c r="J9" i="1"/>
  <c r="J8" i="1"/>
  <c r="N57" i="1" l="1"/>
  <c r="Z39" i="1"/>
  <c r="P33" i="1"/>
  <c r="Z11" i="1"/>
  <c r="Z20" i="1"/>
  <c r="Z35" i="1"/>
  <c r="AB35" i="1" s="1"/>
  <c r="Z48" i="1"/>
  <c r="Y49" i="1"/>
  <c r="L50" i="1"/>
  <c r="Z50" i="1" s="1"/>
  <c r="Y50" i="1"/>
  <c r="L54" i="1"/>
  <c r="Z54" i="1" s="1"/>
  <c r="Y54" i="1"/>
  <c r="R57" i="1"/>
  <c r="Z10" i="1"/>
  <c r="Z19" i="1"/>
  <c r="Z38" i="1"/>
  <c r="Z42" i="1"/>
  <c r="L53" i="1"/>
  <c r="Z53" i="1" s="1"/>
  <c r="Y53" i="1"/>
  <c r="R45" i="1"/>
  <c r="Y25" i="1"/>
  <c r="Z14" i="1"/>
  <c r="Z9" i="1"/>
  <c r="Z13" i="1"/>
  <c r="Z18" i="1"/>
  <c r="Z22" i="1"/>
  <c r="L45" i="1"/>
  <c r="Z37" i="1"/>
  <c r="AB37" i="1" s="1"/>
  <c r="Z41" i="1"/>
  <c r="Z47" i="1"/>
  <c r="L52" i="1"/>
  <c r="Z52" i="1" s="1"/>
  <c r="Y52" i="1"/>
  <c r="L56" i="1"/>
  <c r="Z56" i="1" s="1"/>
  <c r="Y56" i="1"/>
  <c r="R33" i="1"/>
  <c r="Z8" i="1"/>
  <c r="Z12" i="1"/>
  <c r="Z16" i="1"/>
  <c r="Z21" i="1"/>
  <c r="N45" i="1"/>
  <c r="Z40" i="1"/>
  <c r="AB40" i="1" s="1"/>
  <c r="Z44" i="1"/>
  <c r="Y51" i="1"/>
  <c r="Y55" i="1"/>
  <c r="P45" i="1"/>
  <c r="P57" i="1"/>
  <c r="Z28" i="1"/>
  <c r="Z23" i="1"/>
  <c r="L49" i="1"/>
  <c r="J45" i="1"/>
  <c r="Z45" i="1" s="1"/>
  <c r="L51" i="1"/>
  <c r="Z51" i="1" s="1"/>
  <c r="L55" i="1"/>
  <c r="Z55" i="1" s="1"/>
  <c r="Z27" i="1" l="1"/>
  <c r="L57" i="1"/>
  <c r="Z30" i="1"/>
  <c r="Z29" i="1"/>
  <c r="Z25" i="1"/>
  <c r="Z49" i="1"/>
  <c r="Z31" i="1"/>
  <c r="AA45" i="1"/>
  <c r="AC45" i="1" s="1"/>
  <c r="N33" i="1"/>
  <c r="N58" i="1" s="1"/>
  <c r="N60" i="1" s="1"/>
  <c r="N61" i="1" s="1"/>
  <c r="N62" i="1" s="1"/>
  <c r="N63" i="1" s="1"/>
  <c r="X33" i="1"/>
  <c r="R58" i="1"/>
  <c r="R60" i="1" s="1"/>
  <c r="P58" i="1"/>
  <c r="P60" i="1" s="1"/>
  <c r="P61" i="1" s="1"/>
  <c r="P62" i="1" s="1"/>
  <c r="P63" i="1" s="1"/>
  <c r="V33" i="1"/>
  <c r="V58" i="1" s="1"/>
  <c r="V60" i="1" s="1"/>
  <c r="V61" i="1" s="1"/>
  <c r="V62" i="1" s="1"/>
  <c r="V63" i="1" s="1"/>
  <c r="Z32" i="1"/>
  <c r="L33" i="1"/>
  <c r="Z24" i="1"/>
  <c r="X58" i="1" l="1"/>
  <c r="X60" i="1" s="1"/>
  <c r="X61" i="1" s="1"/>
  <c r="X62" i="1" s="1"/>
  <c r="Z26" i="1"/>
  <c r="L58" i="1"/>
  <c r="L60" i="1" s="1"/>
  <c r="L61" i="1" s="1"/>
  <c r="L62" i="1" s="1"/>
  <c r="L63" i="1" s="1"/>
  <c r="R61" i="1"/>
  <c r="R62" i="1" s="1"/>
  <c r="R63" i="1" s="1"/>
  <c r="J33" i="1"/>
  <c r="Z33" i="1" s="1"/>
  <c r="Y7" i="1"/>
  <c r="AD36" i="1" l="1"/>
  <c r="J58" i="1"/>
  <c r="Z58" i="1" s="1"/>
  <c r="AA58" i="1" s="1"/>
  <c r="AB58" i="1" s="1"/>
  <c r="J60" i="1" l="1"/>
  <c r="Z60" i="1" l="1"/>
  <c r="J61" i="1"/>
  <c r="J62" i="1" s="1"/>
  <c r="J63" i="1" s="1"/>
  <c r="Z61" i="1" l="1"/>
  <c r="AA61" i="1" s="1"/>
  <c r="Z62" i="1" l="1"/>
  <c r="AA62" i="1" s="1"/>
  <c r="Z63" i="1" l="1"/>
  <c r="AA63" i="1" s="1"/>
</calcChain>
</file>

<file path=xl/sharedStrings.xml><?xml version="1.0" encoding="utf-8"?>
<sst xmlns="http://schemas.openxmlformats.org/spreadsheetml/2006/main" count="262" uniqueCount="128">
  <si>
    <t>Package No.- CG08 M 33</t>
  </si>
  <si>
    <t>SERIAL No.</t>
  </si>
  <si>
    <t>Department</t>
  </si>
  <si>
    <t>SOR</t>
  </si>
  <si>
    <t>Year</t>
  </si>
  <si>
    <t>Item Code</t>
  </si>
  <si>
    <t>Description</t>
  </si>
  <si>
    <t>UNIT</t>
  </si>
  <si>
    <t>Rate</t>
  </si>
  <si>
    <t>KEOTI - JANAKPUR (PARVI) (4.32km)</t>
  </si>
  <si>
    <t>Kache Damkasa (Parrekodo) To Tamoda (4.40km)</t>
  </si>
  <si>
    <t>Quantity</t>
  </si>
  <si>
    <t>Amount</t>
  </si>
  <si>
    <t>Part - I( IR )</t>
  </si>
  <si>
    <t>PARD</t>
  </si>
  <si>
    <t>PMGSY</t>
  </si>
  <si>
    <t>11.12 (iii)</t>
  </si>
  <si>
    <t>Cutting of branches of trees shrubs and trimming of grass and weeds.
Trimming of grass and weeds from the shoulder/berms and disposing off the same to suitable locations as per technical specification clause 1914.</t>
  </si>
  <si>
    <t>sqm</t>
  </si>
  <si>
    <t>9.14 B</t>
  </si>
  <si>
    <t>Providing and Fixing Informtory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</si>
  <si>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Each</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</si>
  <si>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</si>
  <si>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</si>
  <si>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Providing &amp; Fixing of PMGSY 'Logo' board
Providing and fixing of typical PMGSY logo board as per MoRD specifications and drawings.</t>
  </si>
  <si>
    <t>each</t>
  </si>
  <si>
    <t>9.2 A</t>
  </si>
  <si>
    <t>Cautionary, mandatory, informatory direction and place identification sign boards. A. 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</si>
  <si>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9.2(B)</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</si>
  <si>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</si>
  <si>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SQM</t>
  </si>
  <si>
    <t>9.8 (ii)</t>
  </si>
  <si>
    <t xml:space="preserve">Kilometre Stone 
Reinforced cement concrete M15  grade kilometre stone/local stone of standard design as per IRC:8 fixing in position including painting and printing, etc as per drawing and Technical Specification Clause 1703
Ordinary Kilometer Stone (Precast) </t>
  </si>
  <si>
    <t>9.8 (iii)</t>
  </si>
  <si>
    <t>Kilometre Stone 
Reinforced cement concrete M15  grade kilometre stone/local stone of standard design as per IRC:8 fixing in position including painting and printing, etc as per drawing and Technical Specification Clause 1703
200 m stone (precast)</t>
  </si>
  <si>
    <t>Reinforced cement concrete M15  grade Guard Stone of size 200 mm x 200mm x 800 mm fixing in position including painting and printing etc. as per drawing, Technical Specification and as per direction of Engineer in Charge</t>
  </si>
  <si>
    <t>Speed Breaker                                                                                                                          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(A) For 7.50 M Formation Width at RD 10 M</t>
  </si>
  <si>
    <t>White washing two coats on parapet walls of CD and tree trunks including preparation of surface by cleaning scraping etc. as per technical specifications Clause 1915</t>
  </si>
  <si>
    <t>Maintenance of road signs by way of cleaning and repainting of mandatory / requlatory / cautionary / informatory and place identifications sign board as perdrawings and technical specification Clause 1910</t>
  </si>
  <si>
    <t>KM</t>
  </si>
  <si>
    <t>11.7 (i)</t>
  </si>
  <si>
    <t>Maintenance of Hume pipe Culverts by way of clearing, Cleaning, Erosion repair, repairs to cracks, parapet walls and Protection works as per drawing and technical specification Clasue 1908</t>
  </si>
  <si>
    <t xml:space="preserve">Per Culvert </t>
  </si>
  <si>
    <t>11.7 (ii)</t>
  </si>
  <si>
    <t>Maintenance of Slab type Culverts by way of clearing, Cleaning, Erosion repair, repairs to cracks, parapet walls and Protection works as per drawing and technical specification Clasue 1908</t>
  </si>
  <si>
    <t>11.10(i)</t>
  </si>
  <si>
    <t xml:space="preserve">Maintenance of steel and RCC Railing
(I) Repair of steel railing to bring it to original shape cleaning and repainting as per drawing and technical specification Clause 1911
 Steel Railing
</t>
  </si>
  <si>
    <t>rm</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</si>
  <si>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</si>
  <si>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Cum</t>
  </si>
  <si>
    <t>7.10 (I)</t>
  </si>
  <si>
    <t>7.10(ii)</t>
  </si>
  <si>
    <t>Providing concrete for plain/reinforced concrete in open foundations complete as per drawings and technical specifications Clause 802, 803, 1202 &amp; 1203
P.C.C grade M 15, (ii) Nominal mix 1:2:5:5</t>
  </si>
  <si>
    <t>7.23 (i)</t>
  </si>
  <si>
    <t>Backfilling behind abutment, wing wall and return wall complete as per drawings &amp; technical specification Clause 1204.3.8 (i) Sandy material</t>
  </si>
  <si>
    <t>TOTAL  OF PART-I (IR)</t>
  </si>
  <si>
    <t>Part - II( Renewal )</t>
  </si>
  <si>
    <t>Maintenance of WBM road including filling up of pot holes, ruts and rectifying corrugated surface, damaged edges and raveling as per technical specification Clause 1906.</t>
  </si>
  <si>
    <t>11.3 (iii)</t>
  </si>
  <si>
    <t>Prime Coat
Providing and applying primer coat with bitumen emulsion    (SS-1) on prepared surface of granular base including cleaning of road surface and spraying primer at the rate of 0.70-1.0 kg/sqm using mechanical means as per Technical Specification Clause 502</t>
  </si>
  <si>
    <t>11.14
(I)
(i)</t>
  </si>
  <si>
    <t xml:space="preserve"> Periodical Renewal to existing bituminous surface
 (I) Tack coat
 Providing and applying tack coat with Bitumen emulsion (RS-1)  using emulsion distributor at the rate of 0.25 to 0.30 kg per sqm on the prepared dry and hungry bituminous surface cleaned with Hydraulic broom as per Technical Specification Clause 503.</t>
  </si>
  <si>
    <t>11.14 (I) (ii)</t>
  </si>
  <si>
    <t>Pre-mix carpet using bituminous (penetration grade modified bitumen) binder Providing, laying and rolling of open-graded premix carpet of 20 mm thickness composed of aggregate 13.2mm size (passing 22.4mm size sieve &amp; retained on 11.2mm sieve and 11.2mm size (passing 13.2mm sieve and retained on 5.6mm sieve) either using penetration grade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By Mechanical  Means
(ii) Bitumen (VG-30)</t>
  </si>
  <si>
    <t>11.14 (I) (iv)</t>
  </si>
  <si>
    <t>Seal Coat, Providing and laying seal coat sealing the voids in a bituminous surface laid to the specified levels, grade and cross fall using Type A, Type B and Type C as per Technical Specification Clause 510
By Mechanical Means
Case - II  :  Type B ii. Bitumen (VG-30)</t>
  </si>
  <si>
    <t>11.2 (i)</t>
  </si>
  <si>
    <t>Maintenance of shoulder (filling with fresh selected material) Making up loss of material/irregularities on shoulders to the design level by adding fresh approved selected material and compacting it with appropriate equipment at OMC upto a lead of 1000 m  as per technical specification Clause 1903</t>
  </si>
  <si>
    <t>11.2 (ii)</t>
  </si>
  <si>
    <t>Maintenance of shoulder (stripping of excess material) Stripping excess material from the shoulder surface to achieve the approved level and compacting with plate compactor at OMC as per drawings and Technical Specification Clause 1903</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</si>
  <si>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</si>
  <si>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Sqm</t>
  </si>
  <si>
    <t xml:space="preserve">Total Part - II( Renewal ) </t>
  </si>
  <si>
    <t xml:space="preserve"> PART-III    (Routine maintenance)</t>
  </si>
  <si>
    <t>Routine maintenance for 1st year after Renewal of  BT Road</t>
  </si>
  <si>
    <t>Km</t>
  </si>
  <si>
    <t xml:space="preserve">                                                                         CC Road</t>
  </si>
  <si>
    <t>Routine maintenance for 2nd year after Renewal of Road</t>
  </si>
  <si>
    <t>Routine maintenance for 3rd year after Renewal of Road</t>
  </si>
  <si>
    <t>Routine maintenance for 4th year after Renewal of Road</t>
  </si>
  <si>
    <t>Routine maintenance for 5th year after Renewal of Road</t>
  </si>
  <si>
    <t>Total PART-III ( Maintenance Cost)</t>
  </si>
  <si>
    <t>Total cost Part-I+Part-II+Part-III</t>
  </si>
  <si>
    <t xml:space="preserve">Emergency works </t>
  </si>
  <si>
    <t xml:space="preserve">Total Cost including Emergency Work </t>
  </si>
  <si>
    <t>Add GST @18%</t>
  </si>
  <si>
    <t>Grand Total including  GST</t>
  </si>
  <si>
    <t>Say Rs. In Lacs</t>
  </si>
  <si>
    <t>Sub Engineer</t>
  </si>
  <si>
    <t xml:space="preserve"> Asstt. Engineer</t>
  </si>
  <si>
    <t>Executive Engineer</t>
  </si>
  <si>
    <t xml:space="preserve"> PIU-02,Bhanupratappur, Kanker</t>
  </si>
  <si>
    <t>Modified Penetration Macadam
Construction of penetration macadam over prepared base by providing a layer of compacted crushed coarse aggregate using chips spreader with alternate applications of bituminous binder and key aggregates and rolling with a three wheel 80-100 kN static roller to achieve the desired degree of compaction as per Technical Specification Clause 506. , Viscosity grade (VG) Bitumen specification as per IS 73:2006
(A) 50 mm thick
 (I) Bitumen (VG-10)
 (ii) Bitumen (VG-30)</t>
  </si>
  <si>
    <t>Banoli To Banskund (3.0km)</t>
  </si>
  <si>
    <t>Kewti Pakhanjore To Andhewada (2.70km)</t>
  </si>
  <si>
    <t>Kewati Pakhanjoor Road  to Manghoor (7.50km)</t>
  </si>
  <si>
    <t>Plain/reinforced cement concrete in substructure complete as per drawings and technical specification Clauses 802, 804, 805, 806, 807, 1202 ans 1204, For height upto 5 m
I. P.C.C grade M 15,  (i) Nominal mix (1:2.5:5)</t>
  </si>
  <si>
    <t>providing weep holes in brick masonary plain reinforced concrete abutment wimgall returnwall with 100 mm dia AC pipe through as per drawing and technical specification clauses 614.709,1204.3.7</t>
  </si>
  <si>
    <t>Nos</t>
  </si>
  <si>
    <t>7.6 (A)</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</si>
  <si>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</si>
  <si>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</si>
  <si>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3.8 (i)</t>
  </si>
  <si>
    <t>Surface Drains in Soil Construction of  unlined surface drains of average cross-sectional area 0.40 sqm in soil to specified lines, grades, levels and dimensions. Excavated material to be used in embankment with a lift upto 3m and lead of 50 m (average lead 25 m) as per Technic RD 3200-3460, 4358-4778</t>
  </si>
  <si>
    <t>MT</t>
  </si>
  <si>
    <t>7.8 (I)</t>
  </si>
  <si>
    <t>7.4(B)</t>
  </si>
  <si>
    <t xml:space="preserve">Providing and laying reinforced cement concrete pipe NP3 for Laying Reinforced Cement Concrete Pipe NP3 as per drawing and technical specification Clause 1402.6 culverts on first Class bedding in single row including  fixing with cement mortar 1:2 but excluding excavation, bedding protection works, backfilling, concrete and masonry works in head walls and parapets Clause 1106.                     (B) 1000 mm dia  </t>
  </si>
  <si>
    <t>10 KM OF UDAYPUR SANGAM - AVINAS NAGAR PV124(9.00km)</t>
  </si>
  <si>
    <t>JAIDEVPUR PV-87 - RAGHUNATHPUR PV -88(2.10km)</t>
  </si>
  <si>
    <t>9.19(B)</t>
  </si>
  <si>
    <r>
      <t xml:space="preserve">Providing concrete for plain/reinforced concrete in open foundation complete as per drawings and technical specifications Clause 802, 803, 1202 &amp; 1203
</t>
    </r>
    <r>
      <rPr>
        <b/>
        <sz val="16"/>
        <rFont val="Times New Roman"/>
        <family val="1"/>
      </rPr>
      <t>I. P.C.C grade M 10 (Nominal mix 1:3:6)         RD 3000m</t>
    </r>
  </si>
  <si>
    <r>
      <t xml:space="preserve">Filling in Foundation Trenches as per drawing and technical specification Clause 1108 &amp; 305.3.9
</t>
    </r>
    <r>
      <rPr>
        <b/>
        <sz val="16"/>
        <rFont val="Times New Roman"/>
        <family val="1"/>
      </rPr>
      <t>Sand filling</t>
    </r>
  </si>
  <si>
    <r>
      <t xml:space="preserve">Maintenance of bituminous surface road
</t>
    </r>
    <r>
      <rPr>
        <sz val="16"/>
        <rFont val="Times New Roman"/>
        <family val="1"/>
      </rPr>
      <t>Repair to pot holes and removal of loose material, trimming of sides, cleaning of surface by providing tack coat, 20 mm thick pre-mix carpet and seal coat type B specification  Clause 1904.2</t>
    </r>
  </si>
  <si>
    <t>Block:-Bhanupratappur, Durgukondal, Koelibeda</t>
  </si>
  <si>
    <t>Dhrokatta To Anandnagar PV 53, 54 (2.05km)</t>
  </si>
  <si>
    <t>30.12.2024</t>
  </si>
  <si>
    <t>15.06.2025</t>
  </si>
  <si>
    <t>30.10.2025</t>
  </si>
  <si>
    <r>
      <t>1.</t>
    </r>
    <r>
      <rPr>
        <b/>
        <sz val="7"/>
        <rFont val="Times New Roman"/>
        <family val="1"/>
      </rPr>
      <t xml:space="preserve">     </t>
    </r>
    <r>
      <rPr>
        <b/>
        <sz val="12"/>
        <rFont val="Times New Roman"/>
        <family val="1"/>
      </rPr>
      <t>66.93 Lacs</t>
    </r>
  </si>
  <si>
    <t>2.  Renewal Wor</t>
  </si>
  <si>
    <t>:- 407.27 Lacs</t>
  </si>
  <si>
    <t xml:space="preserve">3. Emergency Work </t>
  </si>
  <si>
    <t>:-  37.94 Lacs</t>
  </si>
  <si>
    <t>4. Maintenance Work :- 85.25 Lacs</t>
  </si>
  <si>
    <t xml:space="preserve">BALANCE WORK BILL OF QUANTITY </t>
  </si>
  <si>
    <t>TOTAL    (35.07KM)</t>
  </si>
  <si>
    <t>Total Length- 35.07KM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</si>
</sst>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0"/>
      <name val="Arial"/>
    </font>
    <font>
      <b/>
      <sz val="16"/>
      <color indexed="8"/>
      <name val="Times New Roman"/>
      <family val="1"/>
    </font>
    <font>
      <sz val="16"/>
      <color indexed="8"/>
      <name val="Times New Roman"/>
      <family val="1"/>
    </font>
    <font>
      <sz val="10"/>
      <name val="Arial"/>
      <family val="2"/>
    </font>
    <font>
      <b/>
      <sz val="16"/>
      <name val="Times New Roman"/>
      <family val="1"/>
    </font>
    <font>
      <sz val="16"/>
      <name val="Times New Roman"/>
      <family val="1"/>
    </font>
    <font>
      <sz val="16"/>
      <color theme="1"/>
      <name val="Times New Roman"/>
      <family val="1"/>
    </font>
    <font>
      <b/>
      <sz val="24"/>
      <color indexed="8"/>
      <name val="Times New Roman"/>
      <family val="1"/>
    </font>
    <font>
      <sz val="24"/>
      <name val="Times New Roman"/>
      <family val="1"/>
    </font>
    <font>
      <sz val="24"/>
      <color indexed="8"/>
      <name val="Times New Roman"/>
      <family val="1"/>
    </font>
    <font>
      <b/>
      <sz val="24"/>
      <name val="Times New Roman"/>
      <family val="1"/>
    </font>
    <font>
      <b/>
      <sz val="14"/>
      <name val="Times New Roman"/>
      <family val="1"/>
    </font>
    <font>
      <b/>
      <sz val="7"/>
      <name val="Times New Roman"/>
      <family val="1"/>
    </font>
    <font>
      <b/>
      <sz val="12"/>
      <name val="Times New Roman"/>
      <family val="1"/>
    </font>
    <font>
      <b/>
      <sz val="16"/>
      <color rgb="FFFF0000"/>
      <name val="Times New Roman"/>
      <family val="1"/>
    </font>
    <font>
      <sz val="18"/>
      <color indexed="8"/>
      <name val="Times New Roman"/>
      <family val="1"/>
    </font>
  </fonts>
  <fills count="5">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0"/>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96">
    <xf numFmtId="0" fontId="0" fillId="0" borderId="0" xfId="0"/>
    <xf numFmtId="0" fontId="1" fillId="0" borderId="0" xfId="0" applyFont="1"/>
    <xf numFmtId="0" fontId="2" fillId="0" borderId="0" xfId="0" applyFont="1"/>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6" xfId="0" applyFont="1" applyBorder="1" applyAlignment="1" applyProtection="1">
      <alignment horizontal="justify" vertical="center" wrapText="1"/>
      <protection locked="0"/>
    </xf>
    <xf numFmtId="2" fontId="2" fillId="0" borderId="6" xfId="0" applyNumberFormat="1" applyFont="1" applyBorder="1" applyAlignment="1" applyProtection="1">
      <alignment horizontal="center" vertical="center"/>
      <protection locked="0"/>
    </xf>
    <xf numFmtId="164" fontId="2" fillId="0" borderId="6" xfId="0" applyNumberFormat="1" applyFont="1" applyBorder="1" applyAlignment="1" applyProtection="1">
      <alignment horizontal="center" vertical="center"/>
      <protection locked="0"/>
    </xf>
    <xf numFmtId="1" fontId="2" fillId="0" borderId="6" xfId="0" applyNumberFormat="1" applyFont="1"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6" xfId="0" applyFont="1" applyBorder="1" applyAlignment="1" applyProtection="1">
      <alignment horizontal="right" vertical="center" wrapText="1"/>
      <protection locked="0"/>
    </xf>
    <xf numFmtId="0" fontId="1" fillId="0" borderId="6" xfId="0" applyFont="1" applyBorder="1" applyAlignment="1" applyProtection="1">
      <alignment horizontal="center" vertical="center"/>
      <protection locked="0"/>
    </xf>
    <xf numFmtId="1" fontId="1" fillId="0" borderId="6" xfId="0" applyNumberFormat="1" applyFont="1" applyBorder="1" applyAlignment="1" applyProtection="1">
      <alignment horizontal="center" vertical="center" wrapText="1"/>
      <protection locked="0"/>
    </xf>
    <xf numFmtId="0" fontId="5" fillId="0" borderId="6" xfId="3" applyFont="1" applyBorder="1" applyAlignment="1">
      <alignment horizontal="center"/>
    </xf>
    <xf numFmtId="1" fontId="1" fillId="0" borderId="6" xfId="0" applyNumberFormat="1" applyFont="1" applyBorder="1" applyAlignment="1">
      <alignment horizontal="center" vertical="center"/>
    </xf>
    <xf numFmtId="0" fontId="6" fillId="0" borderId="6" xfId="3" applyFont="1" applyBorder="1" applyAlignment="1">
      <alignment horizontal="center" vertical="center"/>
    </xf>
    <xf numFmtId="2" fontId="5" fillId="0" borderId="6" xfId="3" applyNumberFormat="1" applyFont="1" applyBorder="1" applyAlignment="1">
      <alignment horizontal="center"/>
    </xf>
    <xf numFmtId="0" fontId="4" fillId="0" borderId="7" xfId="3" applyFont="1" applyBorder="1"/>
    <xf numFmtId="0" fontId="4" fillId="0" borderId="4" xfId="3" applyFont="1" applyBorder="1"/>
    <xf numFmtId="0" fontId="4" fillId="0" borderId="6" xfId="3" applyFont="1" applyBorder="1" applyAlignment="1">
      <alignment horizontal="center"/>
    </xf>
    <xf numFmtId="0" fontId="1" fillId="0" borderId="0" xfId="0" applyFont="1" applyAlignment="1">
      <alignment horizontal="center" vertical="center"/>
    </xf>
    <xf numFmtId="0" fontId="4" fillId="0" borderId="0" xfId="4" applyFont="1" applyAlignment="1">
      <alignment horizontal="center" vertical="center" wrapText="1"/>
    </xf>
    <xf numFmtId="0" fontId="4" fillId="0" borderId="0" xfId="4" applyFont="1" applyAlignment="1">
      <alignment vertical="center" wrapText="1"/>
    </xf>
    <xf numFmtId="0" fontId="5" fillId="0" borderId="0" xfId="0" applyFont="1"/>
    <xf numFmtId="1" fontId="5" fillId="0" borderId="0" xfId="0" applyNumberFormat="1" applyFont="1"/>
    <xf numFmtId="0" fontId="5" fillId="0" borderId="6" xfId="2" applyFont="1" applyBorder="1" applyAlignment="1">
      <alignment horizontal="center" vertical="center" wrapText="1"/>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justify" vertical="top" wrapText="1"/>
    </xf>
    <xf numFmtId="0" fontId="8" fillId="0" borderId="0" xfId="0" applyFont="1"/>
    <xf numFmtId="0" fontId="7" fillId="0" borderId="0" xfId="0" applyFont="1"/>
    <xf numFmtId="0" fontId="9" fillId="0" borderId="0" xfId="0" applyFont="1"/>
    <xf numFmtId="0" fontId="10" fillId="0" borderId="0" xfId="1" applyFont="1" applyAlignment="1">
      <alignment vertical="center"/>
    </xf>
    <xf numFmtId="16" fontId="10" fillId="0" borderId="0" xfId="1" applyNumberFormat="1" applyFont="1" applyAlignment="1">
      <alignment horizontal="left" vertical="center"/>
    </xf>
    <xf numFmtId="0" fontId="4" fillId="0" borderId="0" xfId="4" applyFont="1" applyAlignment="1">
      <alignment horizontal="center" vertical="center"/>
    </xf>
    <xf numFmtId="0" fontId="5" fillId="0" borderId="0" xfId="0" applyFont="1" applyAlignment="1">
      <alignment horizontal="center"/>
    </xf>
    <xf numFmtId="0" fontId="5" fillId="2" borderId="6" xfId="0" applyFont="1" applyFill="1" applyBorder="1" applyAlignment="1">
      <alignment horizontal="center" vertical="center" wrapText="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right" vertical="center" wrapText="1"/>
      <protection locked="0"/>
    </xf>
    <xf numFmtId="0" fontId="1" fillId="2" borderId="6" xfId="0" applyFont="1" applyFill="1" applyBorder="1" applyAlignment="1" applyProtection="1">
      <alignment horizontal="center" vertical="center"/>
      <protection locked="0"/>
    </xf>
    <xf numFmtId="164" fontId="2" fillId="2" borderId="6"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wrapText="1"/>
      <protection locked="0"/>
    </xf>
    <xf numFmtId="1" fontId="5" fillId="2" borderId="0" xfId="0" applyNumberFormat="1" applyFont="1" applyFill="1"/>
    <xf numFmtId="0" fontId="5" fillId="2" borderId="0" xfId="0" applyFont="1" applyFill="1"/>
    <xf numFmtId="0" fontId="4" fillId="2" borderId="6" xfId="0" applyFont="1" applyFill="1" applyBorder="1" applyAlignment="1">
      <alignment horizontal="center" vertical="center" wrapText="1"/>
    </xf>
    <xf numFmtId="1" fontId="1" fillId="2" borderId="6" xfId="0" applyNumberFormat="1" applyFont="1" applyFill="1" applyBorder="1" applyAlignment="1">
      <alignment horizontal="center" vertical="center"/>
    </xf>
    <xf numFmtId="0" fontId="4" fillId="2" borderId="6" xfId="3" applyFont="1" applyFill="1" applyBorder="1" applyAlignment="1">
      <alignment horizontal="center"/>
    </xf>
    <xf numFmtId="0" fontId="4" fillId="2" borderId="3" xfId="1" applyFont="1" applyFill="1" applyBorder="1" applyAlignment="1">
      <alignment horizontal="right" vertical="center" wrapText="1"/>
    </xf>
    <xf numFmtId="0" fontId="2" fillId="2" borderId="6" xfId="0" applyFont="1" applyFill="1" applyBorder="1" applyAlignment="1">
      <alignment vertical="center"/>
    </xf>
    <xf numFmtId="2" fontId="1" fillId="2" borderId="6" xfId="0" applyNumberFormat="1" applyFont="1" applyFill="1" applyBorder="1" applyAlignment="1">
      <alignment horizontal="center" vertical="center"/>
    </xf>
    <xf numFmtId="2" fontId="1" fillId="2" borderId="6" xfId="0" applyNumberFormat="1" applyFont="1" applyFill="1" applyBorder="1" applyAlignment="1" applyProtection="1">
      <alignment horizontal="center" vertical="center" wrapText="1"/>
      <protection locked="0"/>
    </xf>
    <xf numFmtId="0" fontId="11" fillId="0" borderId="0" xfId="0" applyFont="1" applyAlignment="1">
      <alignment horizontal="left" indent="15"/>
    </xf>
    <xf numFmtId="0" fontId="13" fillId="0" borderId="0" xfId="0" applyFont="1" applyAlignment="1">
      <alignment horizontal="left" indent="15"/>
    </xf>
    <xf numFmtId="0" fontId="13" fillId="0" borderId="0" xfId="0" applyFont="1"/>
    <xf numFmtId="164" fontId="5" fillId="0" borderId="0" xfId="0" applyNumberFormat="1" applyFont="1"/>
    <xf numFmtId="1" fontId="1" fillId="3" borderId="6" xfId="0" applyNumberFormat="1" applyFont="1" applyFill="1" applyBorder="1" applyAlignment="1" applyProtection="1">
      <alignment horizontal="center" vertical="center" wrapText="1"/>
      <protection locked="0"/>
    </xf>
    <xf numFmtId="2" fontId="5" fillId="2" borderId="0" xfId="0" applyNumberFormat="1" applyFont="1" applyFill="1"/>
    <xf numFmtId="0" fontId="4" fillId="2" borderId="0" xfId="0" applyFont="1" applyFill="1"/>
    <xf numFmtId="2" fontId="5" fillId="0" borderId="0" xfId="0" applyNumberFormat="1" applyFont="1"/>
    <xf numFmtId="0" fontId="5" fillId="4" borderId="6" xfId="0" applyFont="1" applyFill="1" applyBorder="1" applyAlignment="1">
      <alignment horizontal="center" vertical="center" wrapText="1"/>
    </xf>
    <xf numFmtId="0" fontId="2" fillId="4" borderId="6"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justify" vertical="center" wrapText="1"/>
      <protection locked="0"/>
    </xf>
    <xf numFmtId="0" fontId="5" fillId="4" borderId="0" xfId="0" applyFont="1" applyFill="1"/>
    <xf numFmtId="2" fontId="15" fillId="0" borderId="6" xfId="0" applyNumberFormat="1" applyFont="1" applyBorder="1" applyAlignment="1" applyProtection="1">
      <alignment horizontal="center" vertical="center"/>
      <protection locked="0"/>
    </xf>
    <xf numFmtId="164" fontId="15" fillId="0" borderId="6" xfId="0" applyNumberFormat="1" applyFont="1" applyBorder="1" applyAlignment="1" applyProtection="1">
      <alignment horizontal="center" vertical="center"/>
      <protection locked="0"/>
    </xf>
    <xf numFmtId="1" fontId="15" fillId="0" borderId="6" xfId="0" applyNumberFormat="1" applyFont="1" applyBorder="1" applyAlignment="1" applyProtection="1">
      <alignment horizontal="center" vertical="center"/>
      <protection locked="0"/>
    </xf>
    <xf numFmtId="2" fontId="15" fillId="4" borderId="6" xfId="0" applyNumberFormat="1" applyFont="1" applyFill="1" applyBorder="1" applyAlignment="1" applyProtection="1">
      <alignment horizontal="center" vertical="center"/>
      <protection locked="0"/>
    </xf>
    <xf numFmtId="1" fontId="15" fillId="4" borderId="6" xfId="0" applyNumberFormat="1" applyFont="1" applyFill="1" applyBorder="1" applyAlignment="1" applyProtection="1">
      <alignment horizontal="center" vertical="center"/>
      <protection locked="0"/>
    </xf>
    <xf numFmtId="0" fontId="7" fillId="0" borderId="1" xfId="0" applyFont="1" applyBorder="1" applyAlignment="1">
      <alignment horizont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Border="1" applyAlignment="1">
      <alignment horizontal="right" vertical="center"/>
    </xf>
    <xf numFmtId="0" fontId="5" fillId="0" borderId="7" xfId="0" applyFont="1" applyBorder="1" applyAlignment="1">
      <alignment horizontal="right" vertical="center"/>
    </xf>
    <xf numFmtId="0" fontId="4" fillId="2" borderId="3" xfId="0" applyFont="1" applyFill="1" applyBorder="1" applyAlignment="1">
      <alignment horizontal="right" vertical="top" wrapText="1"/>
    </xf>
    <xf numFmtId="0" fontId="4" fillId="2" borderId="7" xfId="0" applyFont="1" applyFill="1" applyBorder="1" applyAlignment="1">
      <alignment horizontal="right" vertical="top" wrapText="1"/>
    </xf>
    <xf numFmtId="0" fontId="4" fillId="2" borderId="4" xfId="0" applyFont="1" applyFill="1" applyBorder="1" applyAlignment="1">
      <alignment horizontal="right" vertical="top" wrapText="1"/>
    </xf>
    <xf numFmtId="0" fontId="4" fillId="0" borderId="3" xfId="0" applyFont="1" applyBorder="1" applyAlignment="1">
      <alignment horizontal="left" vertical="center"/>
    </xf>
    <xf numFmtId="0" fontId="4" fillId="0" borderId="7" xfId="0" applyFont="1" applyBorder="1" applyAlignment="1">
      <alignment horizontal="left" vertical="center"/>
    </xf>
    <xf numFmtId="0" fontId="4" fillId="0" borderId="4" xfId="0" applyFont="1" applyBorder="1" applyAlignment="1">
      <alignment horizontal="left" vertical="center"/>
    </xf>
    <xf numFmtId="0" fontId="4" fillId="0" borderId="7" xfId="0" applyFont="1" applyBorder="1" applyAlignment="1">
      <alignment horizontal="center" vertical="center" wrapText="1"/>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4" fillId="0" borderId="3" xfId="3" applyFont="1" applyBorder="1" applyAlignment="1">
      <alignment horizontal="center"/>
    </xf>
    <xf numFmtId="0" fontId="4" fillId="0" borderId="7" xfId="3" applyFont="1" applyBorder="1" applyAlignment="1">
      <alignment horizontal="center"/>
    </xf>
    <xf numFmtId="0" fontId="4" fillId="2" borderId="3" xfId="3" applyFont="1" applyFill="1" applyBorder="1" applyAlignment="1">
      <alignment horizontal="center"/>
    </xf>
    <xf numFmtId="0" fontId="4" fillId="2" borderId="4" xfId="3" applyFont="1" applyFill="1" applyBorder="1" applyAlignment="1">
      <alignment horizontal="center"/>
    </xf>
    <xf numFmtId="0" fontId="4" fillId="0" borderId="4" xfId="3" applyFont="1" applyBorder="1" applyAlignment="1">
      <alignment horizontal="center"/>
    </xf>
    <xf numFmtId="2" fontId="15" fillId="0" borderId="6" xfId="0" applyNumberFormat="1" applyFont="1" applyBorder="1" applyAlignment="1">
      <alignment horizontal="center" vertical="center"/>
    </xf>
  </cellXfs>
  <cellStyles count="5">
    <cellStyle name="Normal" xfId="0" builtinId="0"/>
    <cellStyle name="Normal 10" xfId="2" xr:uid="{00000000-0005-0000-0000-000001000000}"/>
    <cellStyle name="Normal 2" xfId="1" xr:uid="{00000000-0005-0000-0000-000002000000}"/>
    <cellStyle name="Normal 2 2" xfId="3" xr:uid="{00000000-0005-0000-0000-000003000000}"/>
    <cellStyle name="Normal 3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PROCTOR"/>
      <sheetName val="Gen Info"/>
      <sheetName val="Material"/>
      <sheetName val="Labour"/>
      <sheetName val="Letter"/>
      <sheetName val="basic"/>
      <sheetName val="Plant &amp;  Machinery"/>
      <sheetName val="Sarguja (S)"/>
      <sheetName val="Rabi old"/>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Unconnected"/>
      <sheetName val="ATTERBERG LIMIT"/>
      <sheetName val="MAT.COST"/>
      <sheetName val="Abstract."/>
      <sheetName val="RA-1"/>
      <sheetName val="Sarguja (S)"/>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ATTERBERG LIMIT"/>
      <sheetName val="pavement(0-1300&amp;26p0-3860)"/>
      <sheetName val="Back_Cal_for OMC"/>
      <sheetName val="hyperstatic-3"/>
      <sheetName val="Unconnected"/>
      <sheetName val="foundation(V)"/>
      <sheetName val="MAIN"/>
      <sheetName val="Assumptions"/>
      <sheetName val="Letter"/>
      <sheetName val="procurement"/>
      <sheetName val="Indirect expenses"/>
      <sheetName val="Build-up"/>
      <sheetName val="SILICATE"/>
      <sheetName val="RA"/>
      <sheetName val="DETAILED  BOQ"/>
      <sheetName val="CBR "/>
      <sheetName val="Plant &amp;  Machinery"/>
      <sheetName val="A.O.R."/>
      <sheetName val="Machinery"/>
      <sheetName val="FORM7"/>
      <sheetName val="FT-05-02IsoBOM"/>
      <sheetName val="Timesheet"/>
      <sheetName val="INPUT-DATA"/>
      <sheetName val="basdat"/>
      <sheetName val="Dayworks Bill"/>
      <sheetName val="Bills of Quantities"/>
      <sheetName val="SALIENT"/>
      <sheetName val="Sheet1"/>
      <sheetName val="Inventory"/>
      <sheetName val="dBase"/>
      <sheetName val="REL"/>
      <sheetName val="Staff Acco."/>
      <sheetName val="PROG_DATA"/>
      <sheetName val="Rates Basic"/>
      <sheetName val="doq"/>
      <sheetName val="01"/>
      <sheetName val="Cul_detail"/>
      <sheetName val="SUMMARY"/>
      <sheetName val="Major Br. Statement"/>
      <sheetName val="DATA"/>
      <sheetName val="Input_data"/>
      <sheetName val="PLAN_FEB97"/>
      <sheetName val="ANAL"/>
      <sheetName val="UNP-NCW "/>
      <sheetName val="BOQ Distribution"/>
      <sheetName val="Material "/>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Material"/>
      <sheetName val="Labour"/>
      <sheetName val="Voucher"/>
      <sheetName val="Cal"/>
      <sheetName val="ANNEXURE-A"/>
      <sheetName val="basic-data"/>
      <sheetName val="mem-property"/>
      <sheetName val="(1)FILL FIRST"/>
      <sheetName val="(2)PROGRESIV EXP."/>
      <sheetName val="(4)F-81 Exp.side"/>
      <sheetName val="(3)F-81 RECV."/>
      <sheetName val="BQ"/>
      <sheetName val="04"/>
      <sheetName val="ABQ"/>
      <sheetName val="Bridge hydrology1"/>
      <sheetName val="PROCTOR"/>
      <sheetName val="INPUT"/>
      <sheetName val="17"/>
      <sheetName val="Annex"/>
      <sheetName val="DOQ-9"/>
      <sheetName val="Lead"/>
      <sheetName val="BOXCELL"/>
      <sheetName val="Cut Fill"/>
      <sheetName val="Traffic"/>
      <sheetName val="Tree_Enu"/>
      <sheetName val="TrCarr"/>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Schedule"/>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Sarguja (S)"/>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FRL-OGL"/>
      <sheetName val="8"/>
      <sheetName val="PROCTOR"/>
      <sheetName val="PLAN_FEB97"/>
      <sheetName val="D.E."/>
      <sheetName val="Abs_Road"/>
      <sheetName val="Unconnected"/>
      <sheetName val="Abstract."/>
      <sheetName val="Estimate_Slab"/>
      <sheetName val="F8"/>
      <sheetName val="RA-1"/>
      <sheetName val=" Master list AM "/>
      <sheetName val="R.A."/>
      <sheetName val="Rabi old"/>
      <sheetName val="Sarguja (S)"/>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Letter"/>
      <sheetName val="5"/>
      <sheetName val="PH-V (20-07-06) (77)"/>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ow r="4">
          <cell r="G4" t="str">
            <v>Input Rate</v>
          </cell>
        </row>
        <row r="29">
          <cell r="G29" t="str">
            <v>Input Rate</v>
          </cell>
        </row>
      </sheetData>
      <sheetData sheetId="3">
        <row r="3">
          <cell r="D3" t="str">
            <v>Input Rate</v>
          </cell>
        </row>
        <row r="23">
          <cell r="D23" t="str">
            <v>Input Rate</v>
          </cell>
        </row>
      </sheetData>
      <sheetData sheetId="4">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Letter"/>
      <sheetName val="BQ"/>
      <sheetName val="ATTERBERG LIMIT"/>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 val="DATA-2"/>
      <sheetName val="List"/>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Summary_Slab_Karbook"/>
      <sheetName val="Roadlist"/>
      <sheetName val="Estimate"/>
      <sheetName val="Unconnected"/>
      <sheetName val="sansad mad ki jankari -1"/>
      <sheetName val="(1)FILL FIRST"/>
      <sheetName val="(2)PROGRESIV EXP."/>
      <sheetName val="(4)F-81 Exp.side"/>
      <sheetName val="(3)F-81 RECV."/>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List"/>
      <sheetName val="H-Type"/>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71"/>
  <sheetViews>
    <sheetView tabSelected="1" view="pageBreakPreview" zoomScale="30" zoomScaleNormal="80" zoomScaleSheetLayoutView="30" workbookViewId="0">
      <pane ySplit="5" topLeftCell="A36" activePane="bottomLeft" state="frozen"/>
      <selection pane="bottomLeft" activeCell="A35" sqref="A35:XFD44"/>
    </sheetView>
  </sheetViews>
  <sheetFormatPr defaultRowHeight="21" x14ac:dyDescent="0.4"/>
  <cols>
    <col min="1" max="1" width="6.33203125" style="24" customWidth="1"/>
    <col min="2" max="2" width="9.109375" style="24"/>
    <col min="3" max="3" width="10.33203125" style="24" customWidth="1"/>
    <col min="4" max="4" width="8.44140625" style="24" customWidth="1"/>
    <col min="5" max="5" width="15.33203125" style="24" customWidth="1"/>
    <col min="6" max="6" width="49.33203125" style="24" customWidth="1"/>
    <col min="7" max="7" width="10" style="24" customWidth="1"/>
    <col min="8" max="8" width="13.88671875" style="24" customWidth="1"/>
    <col min="9" max="9" width="16.5546875" style="24" customWidth="1"/>
    <col min="10" max="10" width="15.44140625" style="24" customWidth="1"/>
    <col min="11" max="11" width="20.33203125" style="24" customWidth="1"/>
    <col min="12" max="12" width="16.5546875" style="24" customWidth="1"/>
    <col min="13" max="13" width="14.88671875" style="24" customWidth="1"/>
    <col min="14" max="24" width="15.44140625" style="24" customWidth="1"/>
    <col min="25" max="25" width="15.109375" style="24" customWidth="1"/>
    <col min="26" max="26" width="15.5546875" style="24" customWidth="1"/>
    <col min="27" max="27" width="15.33203125" style="24" bestFit="1" customWidth="1"/>
    <col min="28" max="28" width="12.88671875" style="24" bestFit="1" customWidth="1"/>
    <col min="29" max="29" width="12.109375" style="24" bestFit="1" customWidth="1"/>
    <col min="30" max="30" width="22.44140625" style="24" customWidth="1"/>
    <col min="31" max="35" width="13.5546875" style="24" customWidth="1"/>
    <col min="36" max="40" width="9.109375" style="24"/>
    <col min="41" max="41" width="11.88671875" style="24" bestFit="1" customWidth="1"/>
    <col min="42" max="266" width="9.109375" style="24"/>
    <col min="267" max="267" width="6.33203125" style="24" customWidth="1"/>
    <col min="268" max="268" width="9.109375" style="24"/>
    <col min="269" max="269" width="10.33203125" style="24" customWidth="1"/>
    <col min="270" max="270" width="8.44140625" style="24" customWidth="1"/>
    <col min="271" max="271" width="9.5546875" style="24" customWidth="1"/>
    <col min="272" max="272" width="49.33203125" style="24" customWidth="1"/>
    <col min="273" max="273" width="10" style="24" customWidth="1"/>
    <col min="274" max="274" width="12" style="24" customWidth="1"/>
    <col min="275" max="275" width="16.5546875" style="24" customWidth="1"/>
    <col min="276" max="276" width="15.44140625" style="24" customWidth="1"/>
    <col min="277" max="277" width="15.33203125" style="24" customWidth="1"/>
    <col min="278" max="278" width="16.5546875" style="24" customWidth="1"/>
    <col min="279" max="279" width="14.88671875" style="24" customWidth="1"/>
    <col min="280" max="280" width="15.44140625" style="24" customWidth="1"/>
    <col min="281" max="281" width="15.109375" style="24" customWidth="1"/>
    <col min="282" max="282" width="15.5546875" style="24" customWidth="1"/>
    <col min="283" max="283" width="15.33203125" style="24" bestFit="1" customWidth="1"/>
    <col min="284" max="522" width="9.109375" style="24"/>
    <col min="523" max="523" width="6.33203125" style="24" customWidth="1"/>
    <col min="524" max="524" width="9.109375" style="24"/>
    <col min="525" max="525" width="10.33203125" style="24" customWidth="1"/>
    <col min="526" max="526" width="8.44140625" style="24" customWidth="1"/>
    <col min="527" max="527" width="9.5546875" style="24" customWidth="1"/>
    <col min="528" max="528" width="49.33203125" style="24" customWidth="1"/>
    <col min="529" max="529" width="10" style="24" customWidth="1"/>
    <col min="530" max="530" width="12" style="24" customWidth="1"/>
    <col min="531" max="531" width="16.5546875" style="24" customWidth="1"/>
    <col min="532" max="532" width="15.44140625" style="24" customWidth="1"/>
    <col min="533" max="533" width="15.33203125" style="24" customWidth="1"/>
    <col min="534" max="534" width="16.5546875" style="24" customWidth="1"/>
    <col min="535" max="535" width="14.88671875" style="24" customWidth="1"/>
    <col min="536" max="536" width="15.44140625" style="24" customWidth="1"/>
    <col min="537" max="537" width="15.109375" style="24" customWidth="1"/>
    <col min="538" max="538" width="15.5546875" style="24" customWidth="1"/>
    <col min="539" max="539" width="15.33203125" style="24" bestFit="1" customWidth="1"/>
    <col min="540" max="778" width="9.109375" style="24"/>
    <col min="779" max="779" width="6.33203125" style="24" customWidth="1"/>
    <col min="780" max="780" width="9.109375" style="24"/>
    <col min="781" max="781" width="10.33203125" style="24" customWidth="1"/>
    <col min="782" max="782" width="8.44140625" style="24" customWidth="1"/>
    <col min="783" max="783" width="9.5546875" style="24" customWidth="1"/>
    <col min="784" max="784" width="49.33203125" style="24" customWidth="1"/>
    <col min="785" max="785" width="10" style="24" customWidth="1"/>
    <col min="786" max="786" width="12" style="24" customWidth="1"/>
    <col min="787" max="787" width="16.5546875" style="24" customWidth="1"/>
    <col min="788" max="788" width="15.44140625" style="24" customWidth="1"/>
    <col min="789" max="789" width="15.33203125" style="24" customWidth="1"/>
    <col min="790" max="790" width="16.5546875" style="24" customWidth="1"/>
    <col min="791" max="791" width="14.88671875" style="24" customWidth="1"/>
    <col min="792" max="792" width="15.44140625" style="24" customWidth="1"/>
    <col min="793" max="793" width="15.109375" style="24" customWidth="1"/>
    <col min="794" max="794" width="15.5546875" style="24" customWidth="1"/>
    <col min="795" max="795" width="15.33203125" style="24" bestFit="1" customWidth="1"/>
    <col min="796" max="1034" width="9.109375" style="24"/>
    <col min="1035" max="1035" width="6.33203125" style="24" customWidth="1"/>
    <col min="1036" max="1036" width="9.109375" style="24"/>
    <col min="1037" max="1037" width="10.33203125" style="24" customWidth="1"/>
    <col min="1038" max="1038" width="8.44140625" style="24" customWidth="1"/>
    <col min="1039" max="1039" width="9.5546875" style="24" customWidth="1"/>
    <col min="1040" max="1040" width="49.33203125" style="24" customWidth="1"/>
    <col min="1041" max="1041" width="10" style="24" customWidth="1"/>
    <col min="1042" max="1042" width="12" style="24" customWidth="1"/>
    <col min="1043" max="1043" width="16.5546875" style="24" customWidth="1"/>
    <col min="1044" max="1044" width="15.44140625" style="24" customWidth="1"/>
    <col min="1045" max="1045" width="15.33203125" style="24" customWidth="1"/>
    <col min="1046" max="1046" width="16.5546875" style="24" customWidth="1"/>
    <col min="1047" max="1047" width="14.88671875" style="24" customWidth="1"/>
    <col min="1048" max="1048" width="15.44140625" style="24" customWidth="1"/>
    <col min="1049" max="1049" width="15.109375" style="24" customWidth="1"/>
    <col min="1050" max="1050" width="15.5546875" style="24" customWidth="1"/>
    <col min="1051" max="1051" width="15.33203125" style="24" bestFit="1" customWidth="1"/>
    <col min="1052" max="1290" width="9.109375" style="24"/>
    <col min="1291" max="1291" width="6.33203125" style="24" customWidth="1"/>
    <col min="1292" max="1292" width="9.109375" style="24"/>
    <col min="1293" max="1293" width="10.33203125" style="24" customWidth="1"/>
    <col min="1294" max="1294" width="8.44140625" style="24" customWidth="1"/>
    <col min="1295" max="1295" width="9.5546875" style="24" customWidth="1"/>
    <col min="1296" max="1296" width="49.33203125" style="24" customWidth="1"/>
    <col min="1297" max="1297" width="10" style="24" customWidth="1"/>
    <col min="1298" max="1298" width="12" style="24" customWidth="1"/>
    <col min="1299" max="1299" width="16.5546875" style="24" customWidth="1"/>
    <col min="1300" max="1300" width="15.44140625" style="24" customWidth="1"/>
    <col min="1301" max="1301" width="15.33203125" style="24" customWidth="1"/>
    <col min="1302" max="1302" width="16.5546875" style="24" customWidth="1"/>
    <col min="1303" max="1303" width="14.88671875" style="24" customWidth="1"/>
    <col min="1304" max="1304" width="15.44140625" style="24" customWidth="1"/>
    <col min="1305" max="1305" width="15.109375" style="24" customWidth="1"/>
    <col min="1306" max="1306" width="15.5546875" style="24" customWidth="1"/>
    <col min="1307" max="1307" width="15.33203125" style="24" bestFit="1" customWidth="1"/>
    <col min="1308" max="1546" width="9.109375" style="24"/>
    <col min="1547" max="1547" width="6.33203125" style="24" customWidth="1"/>
    <col min="1548" max="1548" width="9.109375" style="24"/>
    <col min="1549" max="1549" width="10.33203125" style="24" customWidth="1"/>
    <col min="1550" max="1550" width="8.44140625" style="24" customWidth="1"/>
    <col min="1551" max="1551" width="9.5546875" style="24" customWidth="1"/>
    <col min="1552" max="1552" width="49.33203125" style="24" customWidth="1"/>
    <col min="1553" max="1553" width="10" style="24" customWidth="1"/>
    <col min="1554" max="1554" width="12" style="24" customWidth="1"/>
    <col min="1555" max="1555" width="16.5546875" style="24" customWidth="1"/>
    <col min="1556" max="1556" width="15.44140625" style="24" customWidth="1"/>
    <col min="1557" max="1557" width="15.33203125" style="24" customWidth="1"/>
    <col min="1558" max="1558" width="16.5546875" style="24" customWidth="1"/>
    <col min="1559" max="1559" width="14.88671875" style="24" customWidth="1"/>
    <col min="1560" max="1560" width="15.44140625" style="24" customWidth="1"/>
    <col min="1561" max="1561" width="15.109375" style="24" customWidth="1"/>
    <col min="1562" max="1562" width="15.5546875" style="24" customWidth="1"/>
    <col min="1563" max="1563" width="15.33203125" style="24" bestFit="1" customWidth="1"/>
    <col min="1564" max="1802" width="9.109375" style="24"/>
    <col min="1803" max="1803" width="6.33203125" style="24" customWidth="1"/>
    <col min="1804" max="1804" width="9.109375" style="24"/>
    <col min="1805" max="1805" width="10.33203125" style="24" customWidth="1"/>
    <col min="1806" max="1806" width="8.44140625" style="24" customWidth="1"/>
    <col min="1807" max="1807" width="9.5546875" style="24" customWidth="1"/>
    <col min="1808" max="1808" width="49.33203125" style="24" customWidth="1"/>
    <col min="1809" max="1809" width="10" style="24" customWidth="1"/>
    <col min="1810" max="1810" width="12" style="24" customWidth="1"/>
    <col min="1811" max="1811" width="16.5546875" style="24" customWidth="1"/>
    <col min="1812" max="1812" width="15.44140625" style="24" customWidth="1"/>
    <col min="1813" max="1813" width="15.33203125" style="24" customWidth="1"/>
    <col min="1814" max="1814" width="16.5546875" style="24" customWidth="1"/>
    <col min="1815" max="1815" width="14.88671875" style="24" customWidth="1"/>
    <col min="1816" max="1816" width="15.44140625" style="24" customWidth="1"/>
    <col min="1817" max="1817" width="15.109375" style="24" customWidth="1"/>
    <col min="1818" max="1818" width="15.5546875" style="24" customWidth="1"/>
    <col min="1819" max="1819" width="15.33203125" style="24" bestFit="1" customWidth="1"/>
    <col min="1820" max="2058" width="9.109375" style="24"/>
    <col min="2059" max="2059" width="6.33203125" style="24" customWidth="1"/>
    <col min="2060" max="2060" width="9.109375" style="24"/>
    <col min="2061" max="2061" width="10.33203125" style="24" customWidth="1"/>
    <col min="2062" max="2062" width="8.44140625" style="24" customWidth="1"/>
    <col min="2063" max="2063" width="9.5546875" style="24" customWidth="1"/>
    <col min="2064" max="2064" width="49.33203125" style="24" customWidth="1"/>
    <col min="2065" max="2065" width="10" style="24" customWidth="1"/>
    <col min="2066" max="2066" width="12" style="24" customWidth="1"/>
    <col min="2067" max="2067" width="16.5546875" style="24" customWidth="1"/>
    <col min="2068" max="2068" width="15.44140625" style="24" customWidth="1"/>
    <col min="2069" max="2069" width="15.33203125" style="24" customWidth="1"/>
    <col min="2070" max="2070" width="16.5546875" style="24" customWidth="1"/>
    <col min="2071" max="2071" width="14.88671875" style="24" customWidth="1"/>
    <col min="2072" max="2072" width="15.44140625" style="24" customWidth="1"/>
    <col min="2073" max="2073" width="15.109375" style="24" customWidth="1"/>
    <col min="2074" max="2074" width="15.5546875" style="24" customWidth="1"/>
    <col min="2075" max="2075" width="15.33203125" style="24" bestFit="1" customWidth="1"/>
    <col min="2076" max="2314" width="9.109375" style="24"/>
    <col min="2315" max="2315" width="6.33203125" style="24" customWidth="1"/>
    <col min="2316" max="2316" width="9.109375" style="24"/>
    <col min="2317" max="2317" width="10.33203125" style="24" customWidth="1"/>
    <col min="2318" max="2318" width="8.44140625" style="24" customWidth="1"/>
    <col min="2319" max="2319" width="9.5546875" style="24" customWidth="1"/>
    <col min="2320" max="2320" width="49.33203125" style="24" customWidth="1"/>
    <col min="2321" max="2321" width="10" style="24" customWidth="1"/>
    <col min="2322" max="2322" width="12" style="24" customWidth="1"/>
    <col min="2323" max="2323" width="16.5546875" style="24" customWidth="1"/>
    <col min="2324" max="2324" width="15.44140625" style="24" customWidth="1"/>
    <col min="2325" max="2325" width="15.33203125" style="24" customWidth="1"/>
    <col min="2326" max="2326" width="16.5546875" style="24" customWidth="1"/>
    <col min="2327" max="2327" width="14.88671875" style="24" customWidth="1"/>
    <col min="2328" max="2328" width="15.44140625" style="24" customWidth="1"/>
    <col min="2329" max="2329" width="15.109375" style="24" customWidth="1"/>
    <col min="2330" max="2330" width="15.5546875" style="24" customWidth="1"/>
    <col min="2331" max="2331" width="15.33203125" style="24" bestFit="1" customWidth="1"/>
    <col min="2332" max="2570" width="9.109375" style="24"/>
    <col min="2571" max="2571" width="6.33203125" style="24" customWidth="1"/>
    <col min="2572" max="2572" width="9.109375" style="24"/>
    <col min="2573" max="2573" width="10.33203125" style="24" customWidth="1"/>
    <col min="2574" max="2574" width="8.44140625" style="24" customWidth="1"/>
    <col min="2575" max="2575" width="9.5546875" style="24" customWidth="1"/>
    <col min="2576" max="2576" width="49.33203125" style="24" customWidth="1"/>
    <col min="2577" max="2577" width="10" style="24" customWidth="1"/>
    <col min="2578" max="2578" width="12" style="24" customWidth="1"/>
    <col min="2579" max="2579" width="16.5546875" style="24" customWidth="1"/>
    <col min="2580" max="2580" width="15.44140625" style="24" customWidth="1"/>
    <col min="2581" max="2581" width="15.33203125" style="24" customWidth="1"/>
    <col min="2582" max="2582" width="16.5546875" style="24" customWidth="1"/>
    <col min="2583" max="2583" width="14.88671875" style="24" customWidth="1"/>
    <col min="2584" max="2584" width="15.44140625" style="24" customWidth="1"/>
    <col min="2585" max="2585" width="15.109375" style="24" customWidth="1"/>
    <col min="2586" max="2586" width="15.5546875" style="24" customWidth="1"/>
    <col min="2587" max="2587" width="15.33203125" style="24" bestFit="1" customWidth="1"/>
    <col min="2588" max="2826" width="9.109375" style="24"/>
    <col min="2827" max="2827" width="6.33203125" style="24" customWidth="1"/>
    <col min="2828" max="2828" width="9.109375" style="24"/>
    <col min="2829" max="2829" width="10.33203125" style="24" customWidth="1"/>
    <col min="2830" max="2830" width="8.44140625" style="24" customWidth="1"/>
    <col min="2831" max="2831" width="9.5546875" style="24" customWidth="1"/>
    <col min="2832" max="2832" width="49.33203125" style="24" customWidth="1"/>
    <col min="2833" max="2833" width="10" style="24" customWidth="1"/>
    <col min="2834" max="2834" width="12" style="24" customWidth="1"/>
    <col min="2835" max="2835" width="16.5546875" style="24" customWidth="1"/>
    <col min="2836" max="2836" width="15.44140625" style="24" customWidth="1"/>
    <col min="2837" max="2837" width="15.33203125" style="24" customWidth="1"/>
    <col min="2838" max="2838" width="16.5546875" style="24" customWidth="1"/>
    <col min="2839" max="2839" width="14.88671875" style="24" customWidth="1"/>
    <col min="2840" max="2840" width="15.44140625" style="24" customWidth="1"/>
    <col min="2841" max="2841" width="15.109375" style="24" customWidth="1"/>
    <col min="2842" max="2842" width="15.5546875" style="24" customWidth="1"/>
    <col min="2843" max="2843" width="15.33203125" style="24" bestFit="1" customWidth="1"/>
    <col min="2844" max="3082" width="9.109375" style="24"/>
    <col min="3083" max="3083" width="6.33203125" style="24" customWidth="1"/>
    <col min="3084" max="3084" width="9.109375" style="24"/>
    <col min="3085" max="3085" width="10.33203125" style="24" customWidth="1"/>
    <col min="3086" max="3086" width="8.44140625" style="24" customWidth="1"/>
    <col min="3087" max="3087" width="9.5546875" style="24" customWidth="1"/>
    <col min="3088" max="3088" width="49.33203125" style="24" customWidth="1"/>
    <col min="3089" max="3089" width="10" style="24" customWidth="1"/>
    <col min="3090" max="3090" width="12" style="24" customWidth="1"/>
    <col min="3091" max="3091" width="16.5546875" style="24" customWidth="1"/>
    <col min="3092" max="3092" width="15.44140625" style="24" customWidth="1"/>
    <col min="3093" max="3093" width="15.33203125" style="24" customWidth="1"/>
    <col min="3094" max="3094" width="16.5546875" style="24" customWidth="1"/>
    <col min="3095" max="3095" width="14.88671875" style="24" customWidth="1"/>
    <col min="3096" max="3096" width="15.44140625" style="24" customWidth="1"/>
    <col min="3097" max="3097" width="15.109375" style="24" customWidth="1"/>
    <col min="3098" max="3098" width="15.5546875" style="24" customWidth="1"/>
    <col min="3099" max="3099" width="15.33203125" style="24" bestFit="1" customWidth="1"/>
    <col min="3100" max="3338" width="9.109375" style="24"/>
    <col min="3339" max="3339" width="6.33203125" style="24" customWidth="1"/>
    <col min="3340" max="3340" width="9.109375" style="24"/>
    <col min="3341" max="3341" width="10.33203125" style="24" customWidth="1"/>
    <col min="3342" max="3342" width="8.44140625" style="24" customWidth="1"/>
    <col min="3343" max="3343" width="9.5546875" style="24" customWidth="1"/>
    <col min="3344" max="3344" width="49.33203125" style="24" customWidth="1"/>
    <col min="3345" max="3345" width="10" style="24" customWidth="1"/>
    <col min="3346" max="3346" width="12" style="24" customWidth="1"/>
    <col min="3347" max="3347" width="16.5546875" style="24" customWidth="1"/>
    <col min="3348" max="3348" width="15.44140625" style="24" customWidth="1"/>
    <col min="3349" max="3349" width="15.33203125" style="24" customWidth="1"/>
    <col min="3350" max="3350" width="16.5546875" style="24" customWidth="1"/>
    <col min="3351" max="3351" width="14.88671875" style="24" customWidth="1"/>
    <col min="3352" max="3352" width="15.44140625" style="24" customWidth="1"/>
    <col min="3353" max="3353" width="15.109375" style="24" customWidth="1"/>
    <col min="3354" max="3354" width="15.5546875" style="24" customWidth="1"/>
    <col min="3355" max="3355" width="15.33203125" style="24" bestFit="1" customWidth="1"/>
    <col min="3356" max="3594" width="9.109375" style="24"/>
    <col min="3595" max="3595" width="6.33203125" style="24" customWidth="1"/>
    <col min="3596" max="3596" width="9.109375" style="24"/>
    <col min="3597" max="3597" width="10.33203125" style="24" customWidth="1"/>
    <col min="3598" max="3598" width="8.44140625" style="24" customWidth="1"/>
    <col min="3599" max="3599" width="9.5546875" style="24" customWidth="1"/>
    <col min="3600" max="3600" width="49.33203125" style="24" customWidth="1"/>
    <col min="3601" max="3601" width="10" style="24" customWidth="1"/>
    <col min="3602" max="3602" width="12" style="24" customWidth="1"/>
    <col min="3603" max="3603" width="16.5546875" style="24" customWidth="1"/>
    <col min="3604" max="3604" width="15.44140625" style="24" customWidth="1"/>
    <col min="3605" max="3605" width="15.33203125" style="24" customWidth="1"/>
    <col min="3606" max="3606" width="16.5546875" style="24" customWidth="1"/>
    <col min="3607" max="3607" width="14.88671875" style="24" customWidth="1"/>
    <col min="3608" max="3608" width="15.44140625" style="24" customWidth="1"/>
    <col min="3609" max="3609" width="15.109375" style="24" customWidth="1"/>
    <col min="3610" max="3610" width="15.5546875" style="24" customWidth="1"/>
    <col min="3611" max="3611" width="15.33203125" style="24" bestFit="1" customWidth="1"/>
    <col min="3612" max="3850" width="9.109375" style="24"/>
    <col min="3851" max="3851" width="6.33203125" style="24" customWidth="1"/>
    <col min="3852" max="3852" width="9.109375" style="24"/>
    <col min="3853" max="3853" width="10.33203125" style="24" customWidth="1"/>
    <col min="3854" max="3854" width="8.44140625" style="24" customWidth="1"/>
    <col min="3855" max="3855" width="9.5546875" style="24" customWidth="1"/>
    <col min="3856" max="3856" width="49.33203125" style="24" customWidth="1"/>
    <col min="3857" max="3857" width="10" style="24" customWidth="1"/>
    <col min="3858" max="3858" width="12" style="24" customWidth="1"/>
    <col min="3859" max="3859" width="16.5546875" style="24" customWidth="1"/>
    <col min="3860" max="3860" width="15.44140625" style="24" customWidth="1"/>
    <col min="3861" max="3861" width="15.33203125" style="24" customWidth="1"/>
    <col min="3862" max="3862" width="16.5546875" style="24" customWidth="1"/>
    <col min="3863" max="3863" width="14.88671875" style="24" customWidth="1"/>
    <col min="3864" max="3864" width="15.44140625" style="24" customWidth="1"/>
    <col min="3865" max="3865" width="15.109375" style="24" customWidth="1"/>
    <col min="3866" max="3866" width="15.5546875" style="24" customWidth="1"/>
    <col min="3867" max="3867" width="15.33203125" style="24" bestFit="1" customWidth="1"/>
    <col min="3868" max="4106" width="9.109375" style="24"/>
    <col min="4107" max="4107" width="6.33203125" style="24" customWidth="1"/>
    <col min="4108" max="4108" width="9.109375" style="24"/>
    <col min="4109" max="4109" width="10.33203125" style="24" customWidth="1"/>
    <col min="4110" max="4110" width="8.44140625" style="24" customWidth="1"/>
    <col min="4111" max="4111" width="9.5546875" style="24" customWidth="1"/>
    <col min="4112" max="4112" width="49.33203125" style="24" customWidth="1"/>
    <col min="4113" max="4113" width="10" style="24" customWidth="1"/>
    <col min="4114" max="4114" width="12" style="24" customWidth="1"/>
    <col min="4115" max="4115" width="16.5546875" style="24" customWidth="1"/>
    <col min="4116" max="4116" width="15.44140625" style="24" customWidth="1"/>
    <col min="4117" max="4117" width="15.33203125" style="24" customWidth="1"/>
    <col min="4118" max="4118" width="16.5546875" style="24" customWidth="1"/>
    <col min="4119" max="4119" width="14.88671875" style="24" customWidth="1"/>
    <col min="4120" max="4120" width="15.44140625" style="24" customWidth="1"/>
    <col min="4121" max="4121" width="15.109375" style="24" customWidth="1"/>
    <col min="4122" max="4122" width="15.5546875" style="24" customWidth="1"/>
    <col min="4123" max="4123" width="15.33203125" style="24" bestFit="1" customWidth="1"/>
    <col min="4124" max="4362" width="9.109375" style="24"/>
    <col min="4363" max="4363" width="6.33203125" style="24" customWidth="1"/>
    <col min="4364" max="4364" width="9.109375" style="24"/>
    <col min="4365" max="4365" width="10.33203125" style="24" customWidth="1"/>
    <col min="4366" max="4366" width="8.44140625" style="24" customWidth="1"/>
    <col min="4367" max="4367" width="9.5546875" style="24" customWidth="1"/>
    <col min="4368" max="4368" width="49.33203125" style="24" customWidth="1"/>
    <col min="4369" max="4369" width="10" style="24" customWidth="1"/>
    <col min="4370" max="4370" width="12" style="24" customWidth="1"/>
    <col min="4371" max="4371" width="16.5546875" style="24" customWidth="1"/>
    <col min="4372" max="4372" width="15.44140625" style="24" customWidth="1"/>
    <col min="4373" max="4373" width="15.33203125" style="24" customWidth="1"/>
    <col min="4374" max="4374" width="16.5546875" style="24" customWidth="1"/>
    <col min="4375" max="4375" width="14.88671875" style="24" customWidth="1"/>
    <col min="4376" max="4376" width="15.44140625" style="24" customWidth="1"/>
    <col min="4377" max="4377" width="15.109375" style="24" customWidth="1"/>
    <col min="4378" max="4378" width="15.5546875" style="24" customWidth="1"/>
    <col min="4379" max="4379" width="15.33203125" style="24" bestFit="1" customWidth="1"/>
    <col min="4380" max="4618" width="9.109375" style="24"/>
    <col min="4619" max="4619" width="6.33203125" style="24" customWidth="1"/>
    <col min="4620" max="4620" width="9.109375" style="24"/>
    <col min="4621" max="4621" width="10.33203125" style="24" customWidth="1"/>
    <col min="4622" max="4622" width="8.44140625" style="24" customWidth="1"/>
    <col min="4623" max="4623" width="9.5546875" style="24" customWidth="1"/>
    <col min="4624" max="4624" width="49.33203125" style="24" customWidth="1"/>
    <col min="4625" max="4625" width="10" style="24" customWidth="1"/>
    <col min="4626" max="4626" width="12" style="24" customWidth="1"/>
    <col min="4627" max="4627" width="16.5546875" style="24" customWidth="1"/>
    <col min="4628" max="4628" width="15.44140625" style="24" customWidth="1"/>
    <col min="4629" max="4629" width="15.33203125" style="24" customWidth="1"/>
    <col min="4630" max="4630" width="16.5546875" style="24" customWidth="1"/>
    <col min="4631" max="4631" width="14.88671875" style="24" customWidth="1"/>
    <col min="4632" max="4632" width="15.44140625" style="24" customWidth="1"/>
    <col min="4633" max="4633" width="15.109375" style="24" customWidth="1"/>
    <col min="4634" max="4634" width="15.5546875" style="24" customWidth="1"/>
    <col min="4635" max="4635" width="15.33203125" style="24" bestFit="1" customWidth="1"/>
    <col min="4636" max="4874" width="9.109375" style="24"/>
    <col min="4875" max="4875" width="6.33203125" style="24" customWidth="1"/>
    <col min="4876" max="4876" width="9.109375" style="24"/>
    <col min="4877" max="4877" width="10.33203125" style="24" customWidth="1"/>
    <col min="4878" max="4878" width="8.44140625" style="24" customWidth="1"/>
    <col min="4879" max="4879" width="9.5546875" style="24" customWidth="1"/>
    <col min="4880" max="4880" width="49.33203125" style="24" customWidth="1"/>
    <col min="4881" max="4881" width="10" style="24" customWidth="1"/>
    <col min="4882" max="4882" width="12" style="24" customWidth="1"/>
    <col min="4883" max="4883" width="16.5546875" style="24" customWidth="1"/>
    <col min="4884" max="4884" width="15.44140625" style="24" customWidth="1"/>
    <col min="4885" max="4885" width="15.33203125" style="24" customWidth="1"/>
    <col min="4886" max="4886" width="16.5546875" style="24" customWidth="1"/>
    <col min="4887" max="4887" width="14.88671875" style="24" customWidth="1"/>
    <col min="4888" max="4888" width="15.44140625" style="24" customWidth="1"/>
    <col min="4889" max="4889" width="15.109375" style="24" customWidth="1"/>
    <col min="4890" max="4890" width="15.5546875" style="24" customWidth="1"/>
    <col min="4891" max="4891" width="15.33203125" style="24" bestFit="1" customWidth="1"/>
    <col min="4892" max="5130" width="9.109375" style="24"/>
    <col min="5131" max="5131" width="6.33203125" style="24" customWidth="1"/>
    <col min="5132" max="5132" width="9.109375" style="24"/>
    <col min="5133" max="5133" width="10.33203125" style="24" customWidth="1"/>
    <col min="5134" max="5134" width="8.44140625" style="24" customWidth="1"/>
    <col min="5135" max="5135" width="9.5546875" style="24" customWidth="1"/>
    <col min="5136" max="5136" width="49.33203125" style="24" customWidth="1"/>
    <col min="5137" max="5137" width="10" style="24" customWidth="1"/>
    <col min="5138" max="5138" width="12" style="24" customWidth="1"/>
    <col min="5139" max="5139" width="16.5546875" style="24" customWidth="1"/>
    <col min="5140" max="5140" width="15.44140625" style="24" customWidth="1"/>
    <col min="5141" max="5141" width="15.33203125" style="24" customWidth="1"/>
    <col min="5142" max="5142" width="16.5546875" style="24" customWidth="1"/>
    <col min="5143" max="5143" width="14.88671875" style="24" customWidth="1"/>
    <col min="5144" max="5144" width="15.44140625" style="24" customWidth="1"/>
    <col min="5145" max="5145" width="15.109375" style="24" customWidth="1"/>
    <col min="5146" max="5146" width="15.5546875" style="24" customWidth="1"/>
    <col min="5147" max="5147" width="15.33203125" style="24" bestFit="1" customWidth="1"/>
    <col min="5148" max="5386" width="9.109375" style="24"/>
    <col min="5387" max="5387" width="6.33203125" style="24" customWidth="1"/>
    <col min="5388" max="5388" width="9.109375" style="24"/>
    <col min="5389" max="5389" width="10.33203125" style="24" customWidth="1"/>
    <col min="5390" max="5390" width="8.44140625" style="24" customWidth="1"/>
    <col min="5391" max="5391" width="9.5546875" style="24" customWidth="1"/>
    <col min="5392" max="5392" width="49.33203125" style="24" customWidth="1"/>
    <col min="5393" max="5393" width="10" style="24" customWidth="1"/>
    <col min="5394" max="5394" width="12" style="24" customWidth="1"/>
    <col min="5395" max="5395" width="16.5546875" style="24" customWidth="1"/>
    <col min="5396" max="5396" width="15.44140625" style="24" customWidth="1"/>
    <col min="5397" max="5397" width="15.33203125" style="24" customWidth="1"/>
    <col min="5398" max="5398" width="16.5546875" style="24" customWidth="1"/>
    <col min="5399" max="5399" width="14.88671875" style="24" customWidth="1"/>
    <col min="5400" max="5400" width="15.44140625" style="24" customWidth="1"/>
    <col min="5401" max="5401" width="15.109375" style="24" customWidth="1"/>
    <col min="5402" max="5402" width="15.5546875" style="24" customWidth="1"/>
    <col min="5403" max="5403" width="15.33203125" style="24" bestFit="1" customWidth="1"/>
    <col min="5404" max="5642" width="9.109375" style="24"/>
    <col min="5643" max="5643" width="6.33203125" style="24" customWidth="1"/>
    <col min="5644" max="5644" width="9.109375" style="24"/>
    <col min="5645" max="5645" width="10.33203125" style="24" customWidth="1"/>
    <col min="5646" max="5646" width="8.44140625" style="24" customWidth="1"/>
    <col min="5647" max="5647" width="9.5546875" style="24" customWidth="1"/>
    <col min="5648" max="5648" width="49.33203125" style="24" customWidth="1"/>
    <col min="5649" max="5649" width="10" style="24" customWidth="1"/>
    <col min="5650" max="5650" width="12" style="24" customWidth="1"/>
    <col min="5651" max="5651" width="16.5546875" style="24" customWidth="1"/>
    <col min="5652" max="5652" width="15.44140625" style="24" customWidth="1"/>
    <col min="5653" max="5653" width="15.33203125" style="24" customWidth="1"/>
    <col min="5654" max="5654" width="16.5546875" style="24" customWidth="1"/>
    <col min="5655" max="5655" width="14.88671875" style="24" customWidth="1"/>
    <col min="5656" max="5656" width="15.44140625" style="24" customWidth="1"/>
    <col min="5657" max="5657" width="15.109375" style="24" customWidth="1"/>
    <col min="5658" max="5658" width="15.5546875" style="24" customWidth="1"/>
    <col min="5659" max="5659" width="15.33203125" style="24" bestFit="1" customWidth="1"/>
    <col min="5660" max="5898" width="9.109375" style="24"/>
    <col min="5899" max="5899" width="6.33203125" style="24" customWidth="1"/>
    <col min="5900" max="5900" width="9.109375" style="24"/>
    <col min="5901" max="5901" width="10.33203125" style="24" customWidth="1"/>
    <col min="5902" max="5902" width="8.44140625" style="24" customWidth="1"/>
    <col min="5903" max="5903" width="9.5546875" style="24" customWidth="1"/>
    <col min="5904" max="5904" width="49.33203125" style="24" customWidth="1"/>
    <col min="5905" max="5905" width="10" style="24" customWidth="1"/>
    <col min="5906" max="5906" width="12" style="24" customWidth="1"/>
    <col min="5907" max="5907" width="16.5546875" style="24" customWidth="1"/>
    <col min="5908" max="5908" width="15.44140625" style="24" customWidth="1"/>
    <col min="5909" max="5909" width="15.33203125" style="24" customWidth="1"/>
    <col min="5910" max="5910" width="16.5546875" style="24" customWidth="1"/>
    <col min="5911" max="5911" width="14.88671875" style="24" customWidth="1"/>
    <col min="5912" max="5912" width="15.44140625" style="24" customWidth="1"/>
    <col min="5913" max="5913" width="15.109375" style="24" customWidth="1"/>
    <col min="5914" max="5914" width="15.5546875" style="24" customWidth="1"/>
    <col min="5915" max="5915" width="15.33203125" style="24" bestFit="1" customWidth="1"/>
    <col min="5916" max="6154" width="9.109375" style="24"/>
    <col min="6155" max="6155" width="6.33203125" style="24" customWidth="1"/>
    <col min="6156" max="6156" width="9.109375" style="24"/>
    <col min="6157" max="6157" width="10.33203125" style="24" customWidth="1"/>
    <col min="6158" max="6158" width="8.44140625" style="24" customWidth="1"/>
    <col min="6159" max="6159" width="9.5546875" style="24" customWidth="1"/>
    <col min="6160" max="6160" width="49.33203125" style="24" customWidth="1"/>
    <col min="6161" max="6161" width="10" style="24" customWidth="1"/>
    <col min="6162" max="6162" width="12" style="24" customWidth="1"/>
    <col min="6163" max="6163" width="16.5546875" style="24" customWidth="1"/>
    <col min="6164" max="6164" width="15.44140625" style="24" customWidth="1"/>
    <col min="6165" max="6165" width="15.33203125" style="24" customWidth="1"/>
    <col min="6166" max="6166" width="16.5546875" style="24" customWidth="1"/>
    <col min="6167" max="6167" width="14.88671875" style="24" customWidth="1"/>
    <col min="6168" max="6168" width="15.44140625" style="24" customWidth="1"/>
    <col min="6169" max="6169" width="15.109375" style="24" customWidth="1"/>
    <col min="6170" max="6170" width="15.5546875" style="24" customWidth="1"/>
    <col min="6171" max="6171" width="15.33203125" style="24" bestFit="1" customWidth="1"/>
    <col min="6172" max="6410" width="9.109375" style="24"/>
    <col min="6411" max="6411" width="6.33203125" style="24" customWidth="1"/>
    <col min="6412" max="6412" width="9.109375" style="24"/>
    <col min="6413" max="6413" width="10.33203125" style="24" customWidth="1"/>
    <col min="6414" max="6414" width="8.44140625" style="24" customWidth="1"/>
    <col min="6415" max="6415" width="9.5546875" style="24" customWidth="1"/>
    <col min="6416" max="6416" width="49.33203125" style="24" customWidth="1"/>
    <col min="6417" max="6417" width="10" style="24" customWidth="1"/>
    <col min="6418" max="6418" width="12" style="24" customWidth="1"/>
    <col min="6419" max="6419" width="16.5546875" style="24" customWidth="1"/>
    <col min="6420" max="6420" width="15.44140625" style="24" customWidth="1"/>
    <col min="6421" max="6421" width="15.33203125" style="24" customWidth="1"/>
    <col min="6422" max="6422" width="16.5546875" style="24" customWidth="1"/>
    <col min="6423" max="6423" width="14.88671875" style="24" customWidth="1"/>
    <col min="6424" max="6424" width="15.44140625" style="24" customWidth="1"/>
    <col min="6425" max="6425" width="15.109375" style="24" customWidth="1"/>
    <col min="6426" max="6426" width="15.5546875" style="24" customWidth="1"/>
    <col min="6427" max="6427" width="15.33203125" style="24" bestFit="1" customWidth="1"/>
    <col min="6428" max="6666" width="9.109375" style="24"/>
    <col min="6667" max="6667" width="6.33203125" style="24" customWidth="1"/>
    <col min="6668" max="6668" width="9.109375" style="24"/>
    <col min="6669" max="6669" width="10.33203125" style="24" customWidth="1"/>
    <col min="6670" max="6670" width="8.44140625" style="24" customWidth="1"/>
    <col min="6671" max="6671" width="9.5546875" style="24" customWidth="1"/>
    <col min="6672" max="6672" width="49.33203125" style="24" customWidth="1"/>
    <col min="6673" max="6673" width="10" style="24" customWidth="1"/>
    <col min="6674" max="6674" width="12" style="24" customWidth="1"/>
    <col min="6675" max="6675" width="16.5546875" style="24" customWidth="1"/>
    <col min="6676" max="6676" width="15.44140625" style="24" customWidth="1"/>
    <col min="6677" max="6677" width="15.33203125" style="24" customWidth="1"/>
    <col min="6678" max="6678" width="16.5546875" style="24" customWidth="1"/>
    <col min="6679" max="6679" width="14.88671875" style="24" customWidth="1"/>
    <col min="6680" max="6680" width="15.44140625" style="24" customWidth="1"/>
    <col min="6681" max="6681" width="15.109375" style="24" customWidth="1"/>
    <col min="6682" max="6682" width="15.5546875" style="24" customWidth="1"/>
    <col min="6683" max="6683" width="15.33203125" style="24" bestFit="1" customWidth="1"/>
    <col min="6684" max="6922" width="9.109375" style="24"/>
    <col min="6923" max="6923" width="6.33203125" style="24" customWidth="1"/>
    <col min="6924" max="6924" width="9.109375" style="24"/>
    <col min="6925" max="6925" width="10.33203125" style="24" customWidth="1"/>
    <col min="6926" max="6926" width="8.44140625" style="24" customWidth="1"/>
    <col min="6927" max="6927" width="9.5546875" style="24" customWidth="1"/>
    <col min="6928" max="6928" width="49.33203125" style="24" customWidth="1"/>
    <col min="6929" max="6929" width="10" style="24" customWidth="1"/>
    <col min="6930" max="6930" width="12" style="24" customWidth="1"/>
    <col min="6931" max="6931" width="16.5546875" style="24" customWidth="1"/>
    <col min="6932" max="6932" width="15.44140625" style="24" customWidth="1"/>
    <col min="6933" max="6933" width="15.33203125" style="24" customWidth="1"/>
    <col min="6934" max="6934" width="16.5546875" style="24" customWidth="1"/>
    <col min="6935" max="6935" width="14.88671875" style="24" customWidth="1"/>
    <col min="6936" max="6936" width="15.44140625" style="24" customWidth="1"/>
    <col min="6937" max="6937" width="15.109375" style="24" customWidth="1"/>
    <col min="6938" max="6938" width="15.5546875" style="24" customWidth="1"/>
    <col min="6939" max="6939" width="15.33203125" style="24" bestFit="1" customWidth="1"/>
    <col min="6940" max="7178" width="9.109375" style="24"/>
    <col min="7179" max="7179" width="6.33203125" style="24" customWidth="1"/>
    <col min="7180" max="7180" width="9.109375" style="24"/>
    <col min="7181" max="7181" width="10.33203125" style="24" customWidth="1"/>
    <col min="7182" max="7182" width="8.44140625" style="24" customWidth="1"/>
    <col min="7183" max="7183" width="9.5546875" style="24" customWidth="1"/>
    <col min="7184" max="7184" width="49.33203125" style="24" customWidth="1"/>
    <col min="7185" max="7185" width="10" style="24" customWidth="1"/>
    <col min="7186" max="7186" width="12" style="24" customWidth="1"/>
    <col min="7187" max="7187" width="16.5546875" style="24" customWidth="1"/>
    <col min="7188" max="7188" width="15.44140625" style="24" customWidth="1"/>
    <col min="7189" max="7189" width="15.33203125" style="24" customWidth="1"/>
    <col min="7190" max="7190" width="16.5546875" style="24" customWidth="1"/>
    <col min="7191" max="7191" width="14.88671875" style="24" customWidth="1"/>
    <col min="7192" max="7192" width="15.44140625" style="24" customWidth="1"/>
    <col min="7193" max="7193" width="15.109375" style="24" customWidth="1"/>
    <col min="7194" max="7194" width="15.5546875" style="24" customWidth="1"/>
    <col min="7195" max="7195" width="15.33203125" style="24" bestFit="1" customWidth="1"/>
    <col min="7196" max="7434" width="9.109375" style="24"/>
    <col min="7435" max="7435" width="6.33203125" style="24" customWidth="1"/>
    <col min="7436" max="7436" width="9.109375" style="24"/>
    <col min="7437" max="7437" width="10.33203125" style="24" customWidth="1"/>
    <col min="7438" max="7438" width="8.44140625" style="24" customWidth="1"/>
    <col min="7439" max="7439" width="9.5546875" style="24" customWidth="1"/>
    <col min="7440" max="7440" width="49.33203125" style="24" customWidth="1"/>
    <col min="7441" max="7441" width="10" style="24" customWidth="1"/>
    <col min="7442" max="7442" width="12" style="24" customWidth="1"/>
    <col min="7443" max="7443" width="16.5546875" style="24" customWidth="1"/>
    <col min="7444" max="7444" width="15.44140625" style="24" customWidth="1"/>
    <col min="7445" max="7445" width="15.33203125" style="24" customWidth="1"/>
    <col min="7446" max="7446" width="16.5546875" style="24" customWidth="1"/>
    <col min="7447" max="7447" width="14.88671875" style="24" customWidth="1"/>
    <col min="7448" max="7448" width="15.44140625" style="24" customWidth="1"/>
    <col min="7449" max="7449" width="15.109375" style="24" customWidth="1"/>
    <col min="7450" max="7450" width="15.5546875" style="24" customWidth="1"/>
    <col min="7451" max="7451" width="15.33203125" style="24" bestFit="1" customWidth="1"/>
    <col min="7452" max="7690" width="9.109375" style="24"/>
    <col min="7691" max="7691" width="6.33203125" style="24" customWidth="1"/>
    <col min="7692" max="7692" width="9.109375" style="24"/>
    <col min="7693" max="7693" width="10.33203125" style="24" customWidth="1"/>
    <col min="7694" max="7694" width="8.44140625" style="24" customWidth="1"/>
    <col min="7695" max="7695" width="9.5546875" style="24" customWidth="1"/>
    <col min="7696" max="7696" width="49.33203125" style="24" customWidth="1"/>
    <col min="7697" max="7697" width="10" style="24" customWidth="1"/>
    <col min="7698" max="7698" width="12" style="24" customWidth="1"/>
    <col min="7699" max="7699" width="16.5546875" style="24" customWidth="1"/>
    <col min="7700" max="7700" width="15.44140625" style="24" customWidth="1"/>
    <col min="7701" max="7701" width="15.33203125" style="24" customWidth="1"/>
    <col min="7702" max="7702" width="16.5546875" style="24" customWidth="1"/>
    <col min="7703" max="7703" width="14.88671875" style="24" customWidth="1"/>
    <col min="7704" max="7704" width="15.44140625" style="24" customWidth="1"/>
    <col min="7705" max="7705" width="15.109375" style="24" customWidth="1"/>
    <col min="7706" max="7706" width="15.5546875" style="24" customWidth="1"/>
    <col min="7707" max="7707" width="15.33203125" style="24" bestFit="1" customWidth="1"/>
    <col min="7708" max="7946" width="9.109375" style="24"/>
    <col min="7947" max="7947" width="6.33203125" style="24" customWidth="1"/>
    <col min="7948" max="7948" width="9.109375" style="24"/>
    <col min="7949" max="7949" width="10.33203125" style="24" customWidth="1"/>
    <col min="7950" max="7950" width="8.44140625" style="24" customWidth="1"/>
    <col min="7951" max="7951" width="9.5546875" style="24" customWidth="1"/>
    <col min="7952" max="7952" width="49.33203125" style="24" customWidth="1"/>
    <col min="7953" max="7953" width="10" style="24" customWidth="1"/>
    <col min="7954" max="7954" width="12" style="24" customWidth="1"/>
    <col min="7955" max="7955" width="16.5546875" style="24" customWidth="1"/>
    <col min="7956" max="7956" width="15.44140625" style="24" customWidth="1"/>
    <col min="7957" max="7957" width="15.33203125" style="24" customWidth="1"/>
    <col min="7958" max="7958" width="16.5546875" style="24" customWidth="1"/>
    <col min="7959" max="7959" width="14.88671875" style="24" customWidth="1"/>
    <col min="7960" max="7960" width="15.44140625" style="24" customWidth="1"/>
    <col min="7961" max="7961" width="15.109375" style="24" customWidth="1"/>
    <col min="7962" max="7962" width="15.5546875" style="24" customWidth="1"/>
    <col min="7963" max="7963" width="15.33203125" style="24" bestFit="1" customWidth="1"/>
    <col min="7964" max="8202" width="9.109375" style="24"/>
    <col min="8203" max="8203" width="6.33203125" style="24" customWidth="1"/>
    <col min="8204" max="8204" width="9.109375" style="24"/>
    <col min="8205" max="8205" width="10.33203125" style="24" customWidth="1"/>
    <col min="8206" max="8206" width="8.44140625" style="24" customWidth="1"/>
    <col min="8207" max="8207" width="9.5546875" style="24" customWidth="1"/>
    <col min="8208" max="8208" width="49.33203125" style="24" customWidth="1"/>
    <col min="8209" max="8209" width="10" style="24" customWidth="1"/>
    <col min="8210" max="8210" width="12" style="24" customWidth="1"/>
    <col min="8211" max="8211" width="16.5546875" style="24" customWidth="1"/>
    <col min="8212" max="8212" width="15.44140625" style="24" customWidth="1"/>
    <col min="8213" max="8213" width="15.33203125" style="24" customWidth="1"/>
    <col min="8214" max="8214" width="16.5546875" style="24" customWidth="1"/>
    <col min="8215" max="8215" width="14.88671875" style="24" customWidth="1"/>
    <col min="8216" max="8216" width="15.44140625" style="24" customWidth="1"/>
    <col min="8217" max="8217" width="15.109375" style="24" customWidth="1"/>
    <col min="8218" max="8218" width="15.5546875" style="24" customWidth="1"/>
    <col min="8219" max="8219" width="15.33203125" style="24" bestFit="1" customWidth="1"/>
    <col min="8220" max="8458" width="9.109375" style="24"/>
    <col min="8459" max="8459" width="6.33203125" style="24" customWidth="1"/>
    <col min="8460" max="8460" width="9.109375" style="24"/>
    <col min="8461" max="8461" width="10.33203125" style="24" customWidth="1"/>
    <col min="8462" max="8462" width="8.44140625" style="24" customWidth="1"/>
    <col min="8463" max="8463" width="9.5546875" style="24" customWidth="1"/>
    <col min="8464" max="8464" width="49.33203125" style="24" customWidth="1"/>
    <col min="8465" max="8465" width="10" style="24" customWidth="1"/>
    <col min="8466" max="8466" width="12" style="24" customWidth="1"/>
    <col min="8467" max="8467" width="16.5546875" style="24" customWidth="1"/>
    <col min="8468" max="8468" width="15.44140625" style="24" customWidth="1"/>
    <col min="8469" max="8469" width="15.33203125" style="24" customWidth="1"/>
    <col min="8470" max="8470" width="16.5546875" style="24" customWidth="1"/>
    <col min="8471" max="8471" width="14.88671875" style="24" customWidth="1"/>
    <col min="8472" max="8472" width="15.44140625" style="24" customWidth="1"/>
    <col min="8473" max="8473" width="15.109375" style="24" customWidth="1"/>
    <col min="8474" max="8474" width="15.5546875" style="24" customWidth="1"/>
    <col min="8475" max="8475" width="15.33203125" style="24" bestFit="1" customWidth="1"/>
    <col min="8476" max="8714" width="9.109375" style="24"/>
    <col min="8715" max="8715" width="6.33203125" style="24" customWidth="1"/>
    <col min="8716" max="8716" width="9.109375" style="24"/>
    <col min="8717" max="8717" width="10.33203125" style="24" customWidth="1"/>
    <col min="8718" max="8718" width="8.44140625" style="24" customWidth="1"/>
    <col min="8719" max="8719" width="9.5546875" style="24" customWidth="1"/>
    <col min="8720" max="8720" width="49.33203125" style="24" customWidth="1"/>
    <col min="8721" max="8721" width="10" style="24" customWidth="1"/>
    <col min="8722" max="8722" width="12" style="24" customWidth="1"/>
    <col min="8723" max="8723" width="16.5546875" style="24" customWidth="1"/>
    <col min="8724" max="8724" width="15.44140625" style="24" customWidth="1"/>
    <col min="8725" max="8725" width="15.33203125" style="24" customWidth="1"/>
    <col min="8726" max="8726" width="16.5546875" style="24" customWidth="1"/>
    <col min="8727" max="8727" width="14.88671875" style="24" customWidth="1"/>
    <col min="8728" max="8728" width="15.44140625" style="24" customWidth="1"/>
    <col min="8729" max="8729" width="15.109375" style="24" customWidth="1"/>
    <col min="8730" max="8730" width="15.5546875" style="24" customWidth="1"/>
    <col min="8731" max="8731" width="15.33203125" style="24" bestFit="1" customWidth="1"/>
    <col min="8732" max="8970" width="9.109375" style="24"/>
    <col min="8971" max="8971" width="6.33203125" style="24" customWidth="1"/>
    <col min="8972" max="8972" width="9.109375" style="24"/>
    <col min="8973" max="8973" width="10.33203125" style="24" customWidth="1"/>
    <col min="8974" max="8974" width="8.44140625" style="24" customWidth="1"/>
    <col min="8975" max="8975" width="9.5546875" style="24" customWidth="1"/>
    <col min="8976" max="8976" width="49.33203125" style="24" customWidth="1"/>
    <col min="8977" max="8977" width="10" style="24" customWidth="1"/>
    <col min="8978" max="8978" width="12" style="24" customWidth="1"/>
    <col min="8979" max="8979" width="16.5546875" style="24" customWidth="1"/>
    <col min="8980" max="8980" width="15.44140625" style="24" customWidth="1"/>
    <col min="8981" max="8981" width="15.33203125" style="24" customWidth="1"/>
    <col min="8982" max="8982" width="16.5546875" style="24" customWidth="1"/>
    <col min="8983" max="8983" width="14.88671875" style="24" customWidth="1"/>
    <col min="8984" max="8984" width="15.44140625" style="24" customWidth="1"/>
    <col min="8985" max="8985" width="15.109375" style="24" customWidth="1"/>
    <col min="8986" max="8986" width="15.5546875" style="24" customWidth="1"/>
    <col min="8987" max="8987" width="15.33203125" style="24" bestFit="1" customWidth="1"/>
    <col min="8988" max="9226" width="9.109375" style="24"/>
    <col min="9227" max="9227" width="6.33203125" style="24" customWidth="1"/>
    <col min="9228" max="9228" width="9.109375" style="24"/>
    <col min="9229" max="9229" width="10.33203125" style="24" customWidth="1"/>
    <col min="9230" max="9230" width="8.44140625" style="24" customWidth="1"/>
    <col min="9231" max="9231" width="9.5546875" style="24" customWidth="1"/>
    <col min="9232" max="9232" width="49.33203125" style="24" customWidth="1"/>
    <col min="9233" max="9233" width="10" style="24" customWidth="1"/>
    <col min="9234" max="9234" width="12" style="24" customWidth="1"/>
    <col min="9235" max="9235" width="16.5546875" style="24" customWidth="1"/>
    <col min="9236" max="9236" width="15.44140625" style="24" customWidth="1"/>
    <col min="9237" max="9237" width="15.33203125" style="24" customWidth="1"/>
    <col min="9238" max="9238" width="16.5546875" style="24" customWidth="1"/>
    <col min="9239" max="9239" width="14.88671875" style="24" customWidth="1"/>
    <col min="9240" max="9240" width="15.44140625" style="24" customWidth="1"/>
    <col min="9241" max="9241" width="15.109375" style="24" customWidth="1"/>
    <col min="9242" max="9242" width="15.5546875" style="24" customWidth="1"/>
    <col min="9243" max="9243" width="15.33203125" style="24" bestFit="1" customWidth="1"/>
    <col min="9244" max="9482" width="9.109375" style="24"/>
    <col min="9483" max="9483" width="6.33203125" style="24" customWidth="1"/>
    <col min="9484" max="9484" width="9.109375" style="24"/>
    <col min="9485" max="9485" width="10.33203125" style="24" customWidth="1"/>
    <col min="9486" max="9486" width="8.44140625" style="24" customWidth="1"/>
    <col min="9487" max="9487" width="9.5546875" style="24" customWidth="1"/>
    <col min="9488" max="9488" width="49.33203125" style="24" customWidth="1"/>
    <col min="9489" max="9489" width="10" style="24" customWidth="1"/>
    <col min="9490" max="9490" width="12" style="24" customWidth="1"/>
    <col min="9491" max="9491" width="16.5546875" style="24" customWidth="1"/>
    <col min="9492" max="9492" width="15.44140625" style="24" customWidth="1"/>
    <col min="9493" max="9493" width="15.33203125" style="24" customWidth="1"/>
    <col min="9494" max="9494" width="16.5546875" style="24" customWidth="1"/>
    <col min="9495" max="9495" width="14.88671875" style="24" customWidth="1"/>
    <col min="9496" max="9496" width="15.44140625" style="24" customWidth="1"/>
    <col min="9497" max="9497" width="15.109375" style="24" customWidth="1"/>
    <col min="9498" max="9498" width="15.5546875" style="24" customWidth="1"/>
    <col min="9499" max="9499" width="15.33203125" style="24" bestFit="1" customWidth="1"/>
    <col min="9500" max="9738" width="9.109375" style="24"/>
    <col min="9739" max="9739" width="6.33203125" style="24" customWidth="1"/>
    <col min="9740" max="9740" width="9.109375" style="24"/>
    <col min="9741" max="9741" width="10.33203125" style="24" customWidth="1"/>
    <col min="9742" max="9742" width="8.44140625" style="24" customWidth="1"/>
    <col min="9743" max="9743" width="9.5546875" style="24" customWidth="1"/>
    <col min="9744" max="9744" width="49.33203125" style="24" customWidth="1"/>
    <col min="9745" max="9745" width="10" style="24" customWidth="1"/>
    <col min="9746" max="9746" width="12" style="24" customWidth="1"/>
    <col min="9747" max="9747" width="16.5546875" style="24" customWidth="1"/>
    <col min="9748" max="9748" width="15.44140625" style="24" customWidth="1"/>
    <col min="9749" max="9749" width="15.33203125" style="24" customWidth="1"/>
    <col min="9750" max="9750" width="16.5546875" style="24" customWidth="1"/>
    <col min="9751" max="9751" width="14.88671875" style="24" customWidth="1"/>
    <col min="9752" max="9752" width="15.44140625" style="24" customWidth="1"/>
    <col min="9753" max="9753" width="15.109375" style="24" customWidth="1"/>
    <col min="9754" max="9754" width="15.5546875" style="24" customWidth="1"/>
    <col min="9755" max="9755" width="15.33203125" style="24" bestFit="1" customWidth="1"/>
    <col min="9756" max="9994" width="9.109375" style="24"/>
    <col min="9995" max="9995" width="6.33203125" style="24" customWidth="1"/>
    <col min="9996" max="9996" width="9.109375" style="24"/>
    <col min="9997" max="9997" width="10.33203125" style="24" customWidth="1"/>
    <col min="9998" max="9998" width="8.44140625" style="24" customWidth="1"/>
    <col min="9999" max="9999" width="9.5546875" style="24" customWidth="1"/>
    <col min="10000" max="10000" width="49.33203125" style="24" customWidth="1"/>
    <col min="10001" max="10001" width="10" style="24" customWidth="1"/>
    <col min="10002" max="10002" width="12" style="24" customWidth="1"/>
    <col min="10003" max="10003" width="16.5546875" style="24" customWidth="1"/>
    <col min="10004" max="10004" width="15.44140625" style="24" customWidth="1"/>
    <col min="10005" max="10005" width="15.33203125" style="24" customWidth="1"/>
    <col min="10006" max="10006" width="16.5546875" style="24" customWidth="1"/>
    <col min="10007" max="10007" width="14.88671875" style="24" customWidth="1"/>
    <col min="10008" max="10008" width="15.44140625" style="24" customWidth="1"/>
    <col min="10009" max="10009" width="15.109375" style="24" customWidth="1"/>
    <col min="10010" max="10010" width="15.5546875" style="24" customWidth="1"/>
    <col min="10011" max="10011" width="15.33203125" style="24" bestFit="1" customWidth="1"/>
    <col min="10012" max="10250" width="9.109375" style="24"/>
    <col min="10251" max="10251" width="6.33203125" style="24" customWidth="1"/>
    <col min="10252" max="10252" width="9.109375" style="24"/>
    <col min="10253" max="10253" width="10.33203125" style="24" customWidth="1"/>
    <col min="10254" max="10254" width="8.44140625" style="24" customWidth="1"/>
    <col min="10255" max="10255" width="9.5546875" style="24" customWidth="1"/>
    <col min="10256" max="10256" width="49.33203125" style="24" customWidth="1"/>
    <col min="10257" max="10257" width="10" style="24" customWidth="1"/>
    <col min="10258" max="10258" width="12" style="24" customWidth="1"/>
    <col min="10259" max="10259" width="16.5546875" style="24" customWidth="1"/>
    <col min="10260" max="10260" width="15.44140625" style="24" customWidth="1"/>
    <col min="10261" max="10261" width="15.33203125" style="24" customWidth="1"/>
    <col min="10262" max="10262" width="16.5546875" style="24" customWidth="1"/>
    <col min="10263" max="10263" width="14.88671875" style="24" customWidth="1"/>
    <col min="10264" max="10264" width="15.44140625" style="24" customWidth="1"/>
    <col min="10265" max="10265" width="15.109375" style="24" customWidth="1"/>
    <col min="10266" max="10266" width="15.5546875" style="24" customWidth="1"/>
    <col min="10267" max="10267" width="15.33203125" style="24" bestFit="1" customWidth="1"/>
    <col min="10268" max="10506" width="9.109375" style="24"/>
    <col min="10507" max="10507" width="6.33203125" style="24" customWidth="1"/>
    <col min="10508" max="10508" width="9.109375" style="24"/>
    <col min="10509" max="10509" width="10.33203125" style="24" customWidth="1"/>
    <col min="10510" max="10510" width="8.44140625" style="24" customWidth="1"/>
    <col min="10511" max="10511" width="9.5546875" style="24" customWidth="1"/>
    <col min="10512" max="10512" width="49.33203125" style="24" customWidth="1"/>
    <col min="10513" max="10513" width="10" style="24" customWidth="1"/>
    <col min="10514" max="10514" width="12" style="24" customWidth="1"/>
    <col min="10515" max="10515" width="16.5546875" style="24" customWidth="1"/>
    <col min="10516" max="10516" width="15.44140625" style="24" customWidth="1"/>
    <col min="10517" max="10517" width="15.33203125" style="24" customWidth="1"/>
    <col min="10518" max="10518" width="16.5546875" style="24" customWidth="1"/>
    <col min="10519" max="10519" width="14.88671875" style="24" customWidth="1"/>
    <col min="10520" max="10520" width="15.44140625" style="24" customWidth="1"/>
    <col min="10521" max="10521" width="15.109375" style="24" customWidth="1"/>
    <col min="10522" max="10522" width="15.5546875" style="24" customWidth="1"/>
    <col min="10523" max="10523" width="15.33203125" style="24" bestFit="1" customWidth="1"/>
    <col min="10524" max="10762" width="9.109375" style="24"/>
    <col min="10763" max="10763" width="6.33203125" style="24" customWidth="1"/>
    <col min="10764" max="10764" width="9.109375" style="24"/>
    <col min="10765" max="10765" width="10.33203125" style="24" customWidth="1"/>
    <col min="10766" max="10766" width="8.44140625" style="24" customWidth="1"/>
    <col min="10767" max="10767" width="9.5546875" style="24" customWidth="1"/>
    <col min="10768" max="10768" width="49.33203125" style="24" customWidth="1"/>
    <col min="10769" max="10769" width="10" style="24" customWidth="1"/>
    <col min="10770" max="10770" width="12" style="24" customWidth="1"/>
    <col min="10771" max="10771" width="16.5546875" style="24" customWidth="1"/>
    <col min="10772" max="10772" width="15.44140625" style="24" customWidth="1"/>
    <col min="10773" max="10773" width="15.33203125" style="24" customWidth="1"/>
    <col min="10774" max="10774" width="16.5546875" style="24" customWidth="1"/>
    <col min="10775" max="10775" width="14.88671875" style="24" customWidth="1"/>
    <col min="10776" max="10776" width="15.44140625" style="24" customWidth="1"/>
    <col min="10777" max="10777" width="15.109375" style="24" customWidth="1"/>
    <col min="10778" max="10778" width="15.5546875" style="24" customWidth="1"/>
    <col min="10779" max="10779" width="15.33203125" style="24" bestFit="1" customWidth="1"/>
    <col min="10780" max="11018" width="9.109375" style="24"/>
    <col min="11019" max="11019" width="6.33203125" style="24" customWidth="1"/>
    <col min="11020" max="11020" width="9.109375" style="24"/>
    <col min="11021" max="11021" width="10.33203125" style="24" customWidth="1"/>
    <col min="11022" max="11022" width="8.44140625" style="24" customWidth="1"/>
    <col min="11023" max="11023" width="9.5546875" style="24" customWidth="1"/>
    <col min="11024" max="11024" width="49.33203125" style="24" customWidth="1"/>
    <col min="11025" max="11025" width="10" style="24" customWidth="1"/>
    <col min="11026" max="11026" width="12" style="24" customWidth="1"/>
    <col min="11027" max="11027" width="16.5546875" style="24" customWidth="1"/>
    <col min="11028" max="11028" width="15.44140625" style="24" customWidth="1"/>
    <col min="11029" max="11029" width="15.33203125" style="24" customWidth="1"/>
    <col min="11030" max="11030" width="16.5546875" style="24" customWidth="1"/>
    <col min="11031" max="11031" width="14.88671875" style="24" customWidth="1"/>
    <col min="11032" max="11032" width="15.44140625" style="24" customWidth="1"/>
    <col min="11033" max="11033" width="15.109375" style="24" customWidth="1"/>
    <col min="11034" max="11034" width="15.5546875" style="24" customWidth="1"/>
    <col min="11035" max="11035" width="15.33203125" style="24" bestFit="1" customWidth="1"/>
    <col min="11036" max="11274" width="9.109375" style="24"/>
    <col min="11275" max="11275" width="6.33203125" style="24" customWidth="1"/>
    <col min="11276" max="11276" width="9.109375" style="24"/>
    <col min="11277" max="11277" width="10.33203125" style="24" customWidth="1"/>
    <col min="11278" max="11278" width="8.44140625" style="24" customWidth="1"/>
    <col min="11279" max="11279" width="9.5546875" style="24" customWidth="1"/>
    <col min="11280" max="11280" width="49.33203125" style="24" customWidth="1"/>
    <col min="11281" max="11281" width="10" style="24" customWidth="1"/>
    <col min="11282" max="11282" width="12" style="24" customWidth="1"/>
    <col min="11283" max="11283" width="16.5546875" style="24" customWidth="1"/>
    <col min="11284" max="11284" width="15.44140625" style="24" customWidth="1"/>
    <col min="11285" max="11285" width="15.33203125" style="24" customWidth="1"/>
    <col min="11286" max="11286" width="16.5546875" style="24" customWidth="1"/>
    <col min="11287" max="11287" width="14.88671875" style="24" customWidth="1"/>
    <col min="11288" max="11288" width="15.44140625" style="24" customWidth="1"/>
    <col min="11289" max="11289" width="15.109375" style="24" customWidth="1"/>
    <col min="11290" max="11290" width="15.5546875" style="24" customWidth="1"/>
    <col min="11291" max="11291" width="15.33203125" style="24" bestFit="1" customWidth="1"/>
    <col min="11292" max="11530" width="9.109375" style="24"/>
    <col min="11531" max="11531" width="6.33203125" style="24" customWidth="1"/>
    <col min="11532" max="11532" width="9.109375" style="24"/>
    <col min="11533" max="11533" width="10.33203125" style="24" customWidth="1"/>
    <col min="11534" max="11534" width="8.44140625" style="24" customWidth="1"/>
    <col min="11535" max="11535" width="9.5546875" style="24" customWidth="1"/>
    <col min="11536" max="11536" width="49.33203125" style="24" customWidth="1"/>
    <col min="11537" max="11537" width="10" style="24" customWidth="1"/>
    <col min="11538" max="11538" width="12" style="24" customWidth="1"/>
    <col min="11539" max="11539" width="16.5546875" style="24" customWidth="1"/>
    <col min="11540" max="11540" width="15.44140625" style="24" customWidth="1"/>
    <col min="11541" max="11541" width="15.33203125" style="24" customWidth="1"/>
    <col min="11542" max="11542" width="16.5546875" style="24" customWidth="1"/>
    <col min="11543" max="11543" width="14.88671875" style="24" customWidth="1"/>
    <col min="11544" max="11544" width="15.44140625" style="24" customWidth="1"/>
    <col min="11545" max="11545" width="15.109375" style="24" customWidth="1"/>
    <col min="11546" max="11546" width="15.5546875" style="24" customWidth="1"/>
    <col min="11547" max="11547" width="15.33203125" style="24" bestFit="1" customWidth="1"/>
    <col min="11548" max="11786" width="9.109375" style="24"/>
    <col min="11787" max="11787" width="6.33203125" style="24" customWidth="1"/>
    <col min="11788" max="11788" width="9.109375" style="24"/>
    <col min="11789" max="11789" width="10.33203125" style="24" customWidth="1"/>
    <col min="11790" max="11790" width="8.44140625" style="24" customWidth="1"/>
    <col min="11791" max="11791" width="9.5546875" style="24" customWidth="1"/>
    <col min="11792" max="11792" width="49.33203125" style="24" customWidth="1"/>
    <col min="11793" max="11793" width="10" style="24" customWidth="1"/>
    <col min="11794" max="11794" width="12" style="24" customWidth="1"/>
    <col min="11795" max="11795" width="16.5546875" style="24" customWidth="1"/>
    <col min="11796" max="11796" width="15.44140625" style="24" customWidth="1"/>
    <col min="11797" max="11797" width="15.33203125" style="24" customWidth="1"/>
    <col min="11798" max="11798" width="16.5546875" style="24" customWidth="1"/>
    <col min="11799" max="11799" width="14.88671875" style="24" customWidth="1"/>
    <col min="11800" max="11800" width="15.44140625" style="24" customWidth="1"/>
    <col min="11801" max="11801" width="15.109375" style="24" customWidth="1"/>
    <col min="11802" max="11802" width="15.5546875" style="24" customWidth="1"/>
    <col min="11803" max="11803" width="15.33203125" style="24" bestFit="1" customWidth="1"/>
    <col min="11804" max="12042" width="9.109375" style="24"/>
    <col min="12043" max="12043" width="6.33203125" style="24" customWidth="1"/>
    <col min="12044" max="12044" width="9.109375" style="24"/>
    <col min="12045" max="12045" width="10.33203125" style="24" customWidth="1"/>
    <col min="12046" max="12046" width="8.44140625" style="24" customWidth="1"/>
    <col min="12047" max="12047" width="9.5546875" style="24" customWidth="1"/>
    <col min="12048" max="12048" width="49.33203125" style="24" customWidth="1"/>
    <col min="12049" max="12049" width="10" style="24" customWidth="1"/>
    <col min="12050" max="12050" width="12" style="24" customWidth="1"/>
    <col min="12051" max="12051" width="16.5546875" style="24" customWidth="1"/>
    <col min="12052" max="12052" width="15.44140625" style="24" customWidth="1"/>
    <col min="12053" max="12053" width="15.33203125" style="24" customWidth="1"/>
    <col min="12054" max="12054" width="16.5546875" style="24" customWidth="1"/>
    <col min="12055" max="12055" width="14.88671875" style="24" customWidth="1"/>
    <col min="12056" max="12056" width="15.44140625" style="24" customWidth="1"/>
    <col min="12057" max="12057" width="15.109375" style="24" customWidth="1"/>
    <col min="12058" max="12058" width="15.5546875" style="24" customWidth="1"/>
    <col min="12059" max="12059" width="15.33203125" style="24" bestFit="1" customWidth="1"/>
    <col min="12060" max="12298" width="9.109375" style="24"/>
    <col min="12299" max="12299" width="6.33203125" style="24" customWidth="1"/>
    <col min="12300" max="12300" width="9.109375" style="24"/>
    <col min="12301" max="12301" width="10.33203125" style="24" customWidth="1"/>
    <col min="12302" max="12302" width="8.44140625" style="24" customWidth="1"/>
    <col min="12303" max="12303" width="9.5546875" style="24" customWidth="1"/>
    <col min="12304" max="12304" width="49.33203125" style="24" customWidth="1"/>
    <col min="12305" max="12305" width="10" style="24" customWidth="1"/>
    <col min="12306" max="12306" width="12" style="24" customWidth="1"/>
    <col min="12307" max="12307" width="16.5546875" style="24" customWidth="1"/>
    <col min="12308" max="12308" width="15.44140625" style="24" customWidth="1"/>
    <col min="12309" max="12309" width="15.33203125" style="24" customWidth="1"/>
    <col min="12310" max="12310" width="16.5546875" style="24" customWidth="1"/>
    <col min="12311" max="12311" width="14.88671875" style="24" customWidth="1"/>
    <col min="12312" max="12312" width="15.44140625" style="24" customWidth="1"/>
    <col min="12313" max="12313" width="15.109375" style="24" customWidth="1"/>
    <col min="12314" max="12314" width="15.5546875" style="24" customWidth="1"/>
    <col min="12315" max="12315" width="15.33203125" style="24" bestFit="1" customWidth="1"/>
    <col min="12316" max="12554" width="9.109375" style="24"/>
    <col min="12555" max="12555" width="6.33203125" style="24" customWidth="1"/>
    <col min="12556" max="12556" width="9.109375" style="24"/>
    <col min="12557" max="12557" width="10.33203125" style="24" customWidth="1"/>
    <col min="12558" max="12558" width="8.44140625" style="24" customWidth="1"/>
    <col min="12559" max="12559" width="9.5546875" style="24" customWidth="1"/>
    <col min="12560" max="12560" width="49.33203125" style="24" customWidth="1"/>
    <col min="12561" max="12561" width="10" style="24" customWidth="1"/>
    <col min="12562" max="12562" width="12" style="24" customWidth="1"/>
    <col min="12563" max="12563" width="16.5546875" style="24" customWidth="1"/>
    <col min="12564" max="12564" width="15.44140625" style="24" customWidth="1"/>
    <col min="12565" max="12565" width="15.33203125" style="24" customWidth="1"/>
    <col min="12566" max="12566" width="16.5546875" style="24" customWidth="1"/>
    <col min="12567" max="12567" width="14.88671875" style="24" customWidth="1"/>
    <col min="12568" max="12568" width="15.44140625" style="24" customWidth="1"/>
    <col min="12569" max="12569" width="15.109375" style="24" customWidth="1"/>
    <col min="12570" max="12570" width="15.5546875" style="24" customWidth="1"/>
    <col min="12571" max="12571" width="15.33203125" style="24" bestFit="1" customWidth="1"/>
    <col min="12572" max="12810" width="9.109375" style="24"/>
    <col min="12811" max="12811" width="6.33203125" style="24" customWidth="1"/>
    <col min="12812" max="12812" width="9.109375" style="24"/>
    <col min="12813" max="12813" width="10.33203125" style="24" customWidth="1"/>
    <col min="12814" max="12814" width="8.44140625" style="24" customWidth="1"/>
    <col min="12815" max="12815" width="9.5546875" style="24" customWidth="1"/>
    <col min="12816" max="12816" width="49.33203125" style="24" customWidth="1"/>
    <col min="12817" max="12817" width="10" style="24" customWidth="1"/>
    <col min="12818" max="12818" width="12" style="24" customWidth="1"/>
    <col min="12819" max="12819" width="16.5546875" style="24" customWidth="1"/>
    <col min="12820" max="12820" width="15.44140625" style="24" customWidth="1"/>
    <col min="12821" max="12821" width="15.33203125" style="24" customWidth="1"/>
    <col min="12822" max="12822" width="16.5546875" style="24" customWidth="1"/>
    <col min="12823" max="12823" width="14.88671875" style="24" customWidth="1"/>
    <col min="12824" max="12824" width="15.44140625" style="24" customWidth="1"/>
    <col min="12825" max="12825" width="15.109375" style="24" customWidth="1"/>
    <col min="12826" max="12826" width="15.5546875" style="24" customWidth="1"/>
    <col min="12827" max="12827" width="15.33203125" style="24" bestFit="1" customWidth="1"/>
    <col min="12828" max="13066" width="9.109375" style="24"/>
    <col min="13067" max="13067" width="6.33203125" style="24" customWidth="1"/>
    <col min="13068" max="13068" width="9.109375" style="24"/>
    <col min="13069" max="13069" width="10.33203125" style="24" customWidth="1"/>
    <col min="13070" max="13070" width="8.44140625" style="24" customWidth="1"/>
    <col min="13071" max="13071" width="9.5546875" style="24" customWidth="1"/>
    <col min="13072" max="13072" width="49.33203125" style="24" customWidth="1"/>
    <col min="13073" max="13073" width="10" style="24" customWidth="1"/>
    <col min="13074" max="13074" width="12" style="24" customWidth="1"/>
    <col min="13075" max="13075" width="16.5546875" style="24" customWidth="1"/>
    <col min="13076" max="13076" width="15.44140625" style="24" customWidth="1"/>
    <col min="13077" max="13077" width="15.33203125" style="24" customWidth="1"/>
    <col min="13078" max="13078" width="16.5546875" style="24" customWidth="1"/>
    <col min="13079" max="13079" width="14.88671875" style="24" customWidth="1"/>
    <col min="13080" max="13080" width="15.44140625" style="24" customWidth="1"/>
    <col min="13081" max="13081" width="15.109375" style="24" customWidth="1"/>
    <col min="13082" max="13082" width="15.5546875" style="24" customWidth="1"/>
    <col min="13083" max="13083" width="15.33203125" style="24" bestFit="1" customWidth="1"/>
    <col min="13084" max="13322" width="9.109375" style="24"/>
    <col min="13323" max="13323" width="6.33203125" style="24" customWidth="1"/>
    <col min="13324" max="13324" width="9.109375" style="24"/>
    <col min="13325" max="13325" width="10.33203125" style="24" customWidth="1"/>
    <col min="13326" max="13326" width="8.44140625" style="24" customWidth="1"/>
    <col min="13327" max="13327" width="9.5546875" style="24" customWidth="1"/>
    <col min="13328" max="13328" width="49.33203125" style="24" customWidth="1"/>
    <col min="13329" max="13329" width="10" style="24" customWidth="1"/>
    <col min="13330" max="13330" width="12" style="24" customWidth="1"/>
    <col min="13331" max="13331" width="16.5546875" style="24" customWidth="1"/>
    <col min="13332" max="13332" width="15.44140625" style="24" customWidth="1"/>
    <col min="13333" max="13333" width="15.33203125" style="24" customWidth="1"/>
    <col min="13334" max="13334" width="16.5546875" style="24" customWidth="1"/>
    <col min="13335" max="13335" width="14.88671875" style="24" customWidth="1"/>
    <col min="13336" max="13336" width="15.44140625" style="24" customWidth="1"/>
    <col min="13337" max="13337" width="15.109375" style="24" customWidth="1"/>
    <col min="13338" max="13338" width="15.5546875" style="24" customWidth="1"/>
    <col min="13339" max="13339" width="15.33203125" style="24" bestFit="1" customWidth="1"/>
    <col min="13340" max="13578" width="9.109375" style="24"/>
    <col min="13579" max="13579" width="6.33203125" style="24" customWidth="1"/>
    <col min="13580" max="13580" width="9.109375" style="24"/>
    <col min="13581" max="13581" width="10.33203125" style="24" customWidth="1"/>
    <col min="13582" max="13582" width="8.44140625" style="24" customWidth="1"/>
    <col min="13583" max="13583" width="9.5546875" style="24" customWidth="1"/>
    <col min="13584" max="13584" width="49.33203125" style="24" customWidth="1"/>
    <col min="13585" max="13585" width="10" style="24" customWidth="1"/>
    <col min="13586" max="13586" width="12" style="24" customWidth="1"/>
    <col min="13587" max="13587" width="16.5546875" style="24" customWidth="1"/>
    <col min="13588" max="13588" width="15.44140625" style="24" customWidth="1"/>
    <col min="13589" max="13589" width="15.33203125" style="24" customWidth="1"/>
    <col min="13590" max="13590" width="16.5546875" style="24" customWidth="1"/>
    <col min="13591" max="13591" width="14.88671875" style="24" customWidth="1"/>
    <col min="13592" max="13592" width="15.44140625" style="24" customWidth="1"/>
    <col min="13593" max="13593" width="15.109375" style="24" customWidth="1"/>
    <col min="13594" max="13594" width="15.5546875" style="24" customWidth="1"/>
    <col min="13595" max="13595" width="15.33203125" style="24" bestFit="1" customWidth="1"/>
    <col min="13596" max="13834" width="9.109375" style="24"/>
    <col min="13835" max="13835" width="6.33203125" style="24" customWidth="1"/>
    <col min="13836" max="13836" width="9.109375" style="24"/>
    <col min="13837" max="13837" width="10.33203125" style="24" customWidth="1"/>
    <col min="13838" max="13838" width="8.44140625" style="24" customWidth="1"/>
    <col min="13839" max="13839" width="9.5546875" style="24" customWidth="1"/>
    <col min="13840" max="13840" width="49.33203125" style="24" customWidth="1"/>
    <col min="13841" max="13841" width="10" style="24" customWidth="1"/>
    <col min="13842" max="13842" width="12" style="24" customWidth="1"/>
    <col min="13843" max="13843" width="16.5546875" style="24" customWidth="1"/>
    <col min="13844" max="13844" width="15.44140625" style="24" customWidth="1"/>
    <col min="13845" max="13845" width="15.33203125" style="24" customWidth="1"/>
    <col min="13846" max="13846" width="16.5546875" style="24" customWidth="1"/>
    <col min="13847" max="13847" width="14.88671875" style="24" customWidth="1"/>
    <col min="13848" max="13848" width="15.44140625" style="24" customWidth="1"/>
    <col min="13849" max="13849" width="15.109375" style="24" customWidth="1"/>
    <col min="13850" max="13850" width="15.5546875" style="24" customWidth="1"/>
    <col min="13851" max="13851" width="15.33203125" style="24" bestFit="1" customWidth="1"/>
    <col min="13852" max="14090" width="9.109375" style="24"/>
    <col min="14091" max="14091" width="6.33203125" style="24" customWidth="1"/>
    <col min="14092" max="14092" width="9.109375" style="24"/>
    <col min="14093" max="14093" width="10.33203125" style="24" customWidth="1"/>
    <col min="14094" max="14094" width="8.44140625" style="24" customWidth="1"/>
    <col min="14095" max="14095" width="9.5546875" style="24" customWidth="1"/>
    <col min="14096" max="14096" width="49.33203125" style="24" customWidth="1"/>
    <col min="14097" max="14097" width="10" style="24" customWidth="1"/>
    <col min="14098" max="14098" width="12" style="24" customWidth="1"/>
    <col min="14099" max="14099" width="16.5546875" style="24" customWidth="1"/>
    <col min="14100" max="14100" width="15.44140625" style="24" customWidth="1"/>
    <col min="14101" max="14101" width="15.33203125" style="24" customWidth="1"/>
    <col min="14102" max="14102" width="16.5546875" style="24" customWidth="1"/>
    <col min="14103" max="14103" width="14.88671875" style="24" customWidth="1"/>
    <col min="14104" max="14104" width="15.44140625" style="24" customWidth="1"/>
    <col min="14105" max="14105" width="15.109375" style="24" customWidth="1"/>
    <col min="14106" max="14106" width="15.5546875" style="24" customWidth="1"/>
    <col min="14107" max="14107" width="15.33203125" style="24" bestFit="1" customWidth="1"/>
    <col min="14108" max="14346" width="9.109375" style="24"/>
    <col min="14347" max="14347" width="6.33203125" style="24" customWidth="1"/>
    <col min="14348" max="14348" width="9.109375" style="24"/>
    <col min="14349" max="14349" width="10.33203125" style="24" customWidth="1"/>
    <col min="14350" max="14350" width="8.44140625" style="24" customWidth="1"/>
    <col min="14351" max="14351" width="9.5546875" style="24" customWidth="1"/>
    <col min="14352" max="14352" width="49.33203125" style="24" customWidth="1"/>
    <col min="14353" max="14353" width="10" style="24" customWidth="1"/>
    <col min="14354" max="14354" width="12" style="24" customWidth="1"/>
    <col min="14355" max="14355" width="16.5546875" style="24" customWidth="1"/>
    <col min="14356" max="14356" width="15.44140625" style="24" customWidth="1"/>
    <col min="14357" max="14357" width="15.33203125" style="24" customWidth="1"/>
    <col min="14358" max="14358" width="16.5546875" style="24" customWidth="1"/>
    <col min="14359" max="14359" width="14.88671875" style="24" customWidth="1"/>
    <col min="14360" max="14360" width="15.44140625" style="24" customWidth="1"/>
    <col min="14361" max="14361" width="15.109375" style="24" customWidth="1"/>
    <col min="14362" max="14362" width="15.5546875" style="24" customWidth="1"/>
    <col min="14363" max="14363" width="15.33203125" style="24" bestFit="1" customWidth="1"/>
    <col min="14364" max="14602" width="9.109375" style="24"/>
    <col min="14603" max="14603" width="6.33203125" style="24" customWidth="1"/>
    <col min="14604" max="14604" width="9.109375" style="24"/>
    <col min="14605" max="14605" width="10.33203125" style="24" customWidth="1"/>
    <col min="14606" max="14606" width="8.44140625" style="24" customWidth="1"/>
    <col min="14607" max="14607" width="9.5546875" style="24" customWidth="1"/>
    <col min="14608" max="14608" width="49.33203125" style="24" customWidth="1"/>
    <col min="14609" max="14609" width="10" style="24" customWidth="1"/>
    <col min="14610" max="14610" width="12" style="24" customWidth="1"/>
    <col min="14611" max="14611" width="16.5546875" style="24" customWidth="1"/>
    <col min="14612" max="14612" width="15.44140625" style="24" customWidth="1"/>
    <col min="14613" max="14613" width="15.33203125" style="24" customWidth="1"/>
    <col min="14614" max="14614" width="16.5546875" style="24" customWidth="1"/>
    <col min="14615" max="14615" width="14.88671875" style="24" customWidth="1"/>
    <col min="14616" max="14616" width="15.44140625" style="24" customWidth="1"/>
    <col min="14617" max="14617" width="15.109375" style="24" customWidth="1"/>
    <col min="14618" max="14618" width="15.5546875" style="24" customWidth="1"/>
    <col min="14619" max="14619" width="15.33203125" style="24" bestFit="1" customWidth="1"/>
    <col min="14620" max="14858" width="9.109375" style="24"/>
    <col min="14859" max="14859" width="6.33203125" style="24" customWidth="1"/>
    <col min="14860" max="14860" width="9.109375" style="24"/>
    <col min="14861" max="14861" width="10.33203125" style="24" customWidth="1"/>
    <col min="14862" max="14862" width="8.44140625" style="24" customWidth="1"/>
    <col min="14863" max="14863" width="9.5546875" style="24" customWidth="1"/>
    <col min="14864" max="14864" width="49.33203125" style="24" customWidth="1"/>
    <col min="14865" max="14865" width="10" style="24" customWidth="1"/>
    <col min="14866" max="14866" width="12" style="24" customWidth="1"/>
    <col min="14867" max="14867" width="16.5546875" style="24" customWidth="1"/>
    <col min="14868" max="14868" width="15.44140625" style="24" customWidth="1"/>
    <col min="14869" max="14869" width="15.33203125" style="24" customWidth="1"/>
    <col min="14870" max="14870" width="16.5546875" style="24" customWidth="1"/>
    <col min="14871" max="14871" width="14.88671875" style="24" customWidth="1"/>
    <col min="14872" max="14872" width="15.44140625" style="24" customWidth="1"/>
    <col min="14873" max="14873" width="15.109375" style="24" customWidth="1"/>
    <col min="14874" max="14874" width="15.5546875" style="24" customWidth="1"/>
    <col min="14875" max="14875" width="15.33203125" style="24" bestFit="1" customWidth="1"/>
    <col min="14876" max="15114" width="9.109375" style="24"/>
    <col min="15115" max="15115" width="6.33203125" style="24" customWidth="1"/>
    <col min="15116" max="15116" width="9.109375" style="24"/>
    <col min="15117" max="15117" width="10.33203125" style="24" customWidth="1"/>
    <col min="15118" max="15118" width="8.44140625" style="24" customWidth="1"/>
    <col min="15119" max="15119" width="9.5546875" style="24" customWidth="1"/>
    <col min="15120" max="15120" width="49.33203125" style="24" customWidth="1"/>
    <col min="15121" max="15121" width="10" style="24" customWidth="1"/>
    <col min="15122" max="15122" width="12" style="24" customWidth="1"/>
    <col min="15123" max="15123" width="16.5546875" style="24" customWidth="1"/>
    <col min="15124" max="15124" width="15.44140625" style="24" customWidth="1"/>
    <col min="15125" max="15125" width="15.33203125" style="24" customWidth="1"/>
    <col min="15126" max="15126" width="16.5546875" style="24" customWidth="1"/>
    <col min="15127" max="15127" width="14.88671875" style="24" customWidth="1"/>
    <col min="15128" max="15128" width="15.44140625" style="24" customWidth="1"/>
    <col min="15129" max="15129" width="15.109375" style="24" customWidth="1"/>
    <col min="15130" max="15130" width="15.5546875" style="24" customWidth="1"/>
    <col min="15131" max="15131" width="15.33203125" style="24" bestFit="1" customWidth="1"/>
    <col min="15132" max="15370" width="9.109375" style="24"/>
    <col min="15371" max="15371" width="6.33203125" style="24" customWidth="1"/>
    <col min="15372" max="15372" width="9.109375" style="24"/>
    <col min="15373" max="15373" width="10.33203125" style="24" customWidth="1"/>
    <col min="15374" max="15374" width="8.44140625" style="24" customWidth="1"/>
    <col min="15375" max="15375" width="9.5546875" style="24" customWidth="1"/>
    <col min="15376" max="15376" width="49.33203125" style="24" customWidth="1"/>
    <col min="15377" max="15377" width="10" style="24" customWidth="1"/>
    <col min="15378" max="15378" width="12" style="24" customWidth="1"/>
    <col min="15379" max="15379" width="16.5546875" style="24" customWidth="1"/>
    <col min="15380" max="15380" width="15.44140625" style="24" customWidth="1"/>
    <col min="15381" max="15381" width="15.33203125" style="24" customWidth="1"/>
    <col min="15382" max="15382" width="16.5546875" style="24" customWidth="1"/>
    <col min="15383" max="15383" width="14.88671875" style="24" customWidth="1"/>
    <col min="15384" max="15384" width="15.44140625" style="24" customWidth="1"/>
    <col min="15385" max="15385" width="15.109375" style="24" customWidth="1"/>
    <col min="15386" max="15386" width="15.5546875" style="24" customWidth="1"/>
    <col min="15387" max="15387" width="15.33203125" style="24" bestFit="1" customWidth="1"/>
    <col min="15388" max="15626" width="9.109375" style="24"/>
    <col min="15627" max="15627" width="6.33203125" style="24" customWidth="1"/>
    <col min="15628" max="15628" width="9.109375" style="24"/>
    <col min="15629" max="15629" width="10.33203125" style="24" customWidth="1"/>
    <col min="15630" max="15630" width="8.44140625" style="24" customWidth="1"/>
    <col min="15631" max="15631" width="9.5546875" style="24" customWidth="1"/>
    <col min="15632" max="15632" width="49.33203125" style="24" customWidth="1"/>
    <col min="15633" max="15633" width="10" style="24" customWidth="1"/>
    <col min="15634" max="15634" width="12" style="24" customWidth="1"/>
    <col min="15635" max="15635" width="16.5546875" style="24" customWidth="1"/>
    <col min="15636" max="15636" width="15.44140625" style="24" customWidth="1"/>
    <col min="15637" max="15637" width="15.33203125" style="24" customWidth="1"/>
    <col min="15638" max="15638" width="16.5546875" style="24" customWidth="1"/>
    <col min="15639" max="15639" width="14.88671875" style="24" customWidth="1"/>
    <col min="15640" max="15640" width="15.44140625" style="24" customWidth="1"/>
    <col min="15641" max="15641" width="15.109375" style="24" customWidth="1"/>
    <col min="15642" max="15642" width="15.5546875" style="24" customWidth="1"/>
    <col min="15643" max="15643" width="15.33203125" style="24" bestFit="1" customWidth="1"/>
    <col min="15644" max="15882" width="9.109375" style="24"/>
    <col min="15883" max="15883" width="6.33203125" style="24" customWidth="1"/>
    <col min="15884" max="15884" width="9.109375" style="24"/>
    <col min="15885" max="15885" width="10.33203125" style="24" customWidth="1"/>
    <col min="15886" max="15886" width="8.44140625" style="24" customWidth="1"/>
    <col min="15887" max="15887" width="9.5546875" style="24" customWidth="1"/>
    <col min="15888" max="15888" width="49.33203125" style="24" customWidth="1"/>
    <col min="15889" max="15889" width="10" style="24" customWidth="1"/>
    <col min="15890" max="15890" width="12" style="24" customWidth="1"/>
    <col min="15891" max="15891" width="16.5546875" style="24" customWidth="1"/>
    <col min="15892" max="15892" width="15.44140625" style="24" customWidth="1"/>
    <col min="15893" max="15893" width="15.33203125" style="24" customWidth="1"/>
    <col min="15894" max="15894" width="16.5546875" style="24" customWidth="1"/>
    <col min="15895" max="15895" width="14.88671875" style="24" customWidth="1"/>
    <col min="15896" max="15896" width="15.44140625" style="24" customWidth="1"/>
    <col min="15897" max="15897" width="15.109375" style="24" customWidth="1"/>
    <col min="15898" max="15898" width="15.5546875" style="24" customWidth="1"/>
    <col min="15899" max="15899" width="15.33203125" style="24" bestFit="1" customWidth="1"/>
    <col min="15900" max="16138" width="9.109375" style="24"/>
    <col min="16139" max="16139" width="6.33203125" style="24" customWidth="1"/>
    <col min="16140" max="16140" width="9.109375" style="24"/>
    <col min="16141" max="16141" width="10.33203125" style="24" customWidth="1"/>
    <col min="16142" max="16142" width="8.44140625" style="24" customWidth="1"/>
    <col min="16143" max="16143" width="9.5546875" style="24" customWidth="1"/>
    <col min="16144" max="16144" width="49.33203125" style="24" customWidth="1"/>
    <col min="16145" max="16145" width="10" style="24" customWidth="1"/>
    <col min="16146" max="16146" width="12" style="24" customWidth="1"/>
    <col min="16147" max="16147" width="16.5546875" style="24" customWidth="1"/>
    <col min="16148" max="16148" width="15.44140625" style="24" customWidth="1"/>
    <col min="16149" max="16149" width="15.33203125" style="24" customWidth="1"/>
    <col min="16150" max="16150" width="16.5546875" style="24" customWidth="1"/>
    <col min="16151" max="16151" width="14.88671875" style="24" customWidth="1"/>
    <col min="16152" max="16152" width="15.44140625" style="24" customWidth="1"/>
    <col min="16153" max="16153" width="15.109375" style="24" customWidth="1"/>
    <col min="16154" max="16154" width="15.5546875" style="24" customWidth="1"/>
    <col min="16155" max="16155" width="15.33203125" style="24" bestFit="1" customWidth="1"/>
    <col min="16156" max="16384" width="9.109375" style="24"/>
  </cols>
  <sheetData>
    <row r="1" spans="1:41" s="30" customFormat="1" ht="30.6" x14ac:dyDescent="0.55000000000000004">
      <c r="A1" s="69" t="s">
        <v>125</v>
      </c>
      <c r="B1" s="70"/>
      <c r="C1" s="70"/>
      <c r="D1" s="70"/>
      <c r="E1" s="70"/>
      <c r="F1" s="70"/>
      <c r="G1" s="70"/>
      <c r="H1" s="70"/>
      <c r="I1" s="70"/>
      <c r="J1" s="70"/>
      <c r="K1" s="70"/>
      <c r="L1" s="70"/>
      <c r="M1" s="70"/>
      <c r="N1" s="70"/>
      <c r="O1" s="70"/>
      <c r="P1" s="70"/>
      <c r="Q1" s="70"/>
      <c r="R1" s="70"/>
      <c r="S1" s="70"/>
      <c r="T1" s="70"/>
      <c r="U1" s="70"/>
      <c r="V1" s="70"/>
      <c r="W1" s="70"/>
      <c r="X1" s="70"/>
      <c r="Y1" s="70"/>
      <c r="Z1" s="70"/>
    </row>
    <row r="2" spans="1:41" s="30" customFormat="1" ht="30.6" x14ac:dyDescent="0.55000000000000004">
      <c r="A2" s="31" t="s">
        <v>0</v>
      </c>
      <c r="B2" s="32"/>
      <c r="C2" s="32"/>
      <c r="D2" s="32"/>
      <c r="E2" s="32"/>
      <c r="F2" s="31"/>
      <c r="G2" s="33" t="s">
        <v>114</v>
      </c>
      <c r="H2" s="34"/>
      <c r="I2" s="32"/>
      <c r="J2" s="31"/>
      <c r="K2" s="32"/>
      <c r="L2" s="31"/>
      <c r="M2" s="32"/>
      <c r="N2" s="31"/>
      <c r="O2" s="31"/>
      <c r="P2" s="31"/>
      <c r="Q2" s="31"/>
      <c r="R2" s="31"/>
      <c r="S2" s="31"/>
      <c r="T2" s="31"/>
      <c r="U2" s="31"/>
      <c r="V2" s="31"/>
      <c r="W2" s="31"/>
      <c r="X2" s="31"/>
      <c r="Y2" s="32"/>
      <c r="Z2" s="31"/>
    </row>
    <row r="3" spans="1:41" s="30" customFormat="1" ht="30.6" x14ac:dyDescent="0.55000000000000004">
      <c r="A3" s="31" t="s">
        <v>127</v>
      </c>
      <c r="B3" s="31"/>
      <c r="C3" s="31"/>
      <c r="D3" s="31"/>
      <c r="E3" s="31"/>
      <c r="F3" s="31"/>
      <c r="G3" s="31"/>
      <c r="H3" s="31"/>
      <c r="I3" s="31"/>
      <c r="J3" s="31"/>
      <c r="K3" s="31"/>
      <c r="L3" s="31"/>
      <c r="M3" s="31"/>
      <c r="N3" s="31"/>
      <c r="O3" s="31"/>
      <c r="P3" s="31"/>
      <c r="Q3" s="31"/>
      <c r="R3" s="31"/>
      <c r="S3" s="31"/>
      <c r="T3" s="31"/>
      <c r="U3" s="31"/>
      <c r="V3" s="31"/>
      <c r="W3" s="31"/>
      <c r="X3" s="31"/>
      <c r="Y3" s="31"/>
      <c r="Z3" s="31"/>
    </row>
    <row r="4" spans="1:41" ht="83.25" customHeight="1" x14ac:dyDescent="0.4">
      <c r="A4" s="71" t="s">
        <v>1</v>
      </c>
      <c r="B4" s="71" t="s">
        <v>2</v>
      </c>
      <c r="C4" s="71" t="s">
        <v>3</v>
      </c>
      <c r="D4" s="71" t="s">
        <v>4</v>
      </c>
      <c r="E4" s="71" t="s">
        <v>5</v>
      </c>
      <c r="F4" s="71" t="s">
        <v>6</v>
      </c>
      <c r="G4" s="71" t="s">
        <v>7</v>
      </c>
      <c r="H4" s="71" t="s">
        <v>8</v>
      </c>
      <c r="I4" s="73" t="s">
        <v>9</v>
      </c>
      <c r="J4" s="74"/>
      <c r="K4" s="75" t="s">
        <v>93</v>
      </c>
      <c r="L4" s="76"/>
      <c r="M4" s="75" t="s">
        <v>10</v>
      </c>
      <c r="N4" s="76"/>
      <c r="O4" s="75" t="s">
        <v>94</v>
      </c>
      <c r="P4" s="76"/>
      <c r="Q4" s="75" t="s">
        <v>95</v>
      </c>
      <c r="R4" s="76"/>
      <c r="S4" s="75" t="s">
        <v>108</v>
      </c>
      <c r="T4" s="76"/>
      <c r="U4" s="75" t="s">
        <v>109</v>
      </c>
      <c r="V4" s="76"/>
      <c r="W4" s="75" t="s">
        <v>115</v>
      </c>
      <c r="X4" s="76"/>
      <c r="Y4" s="77" t="s">
        <v>126</v>
      </c>
      <c r="Z4" s="78"/>
      <c r="AB4" s="24">
        <f>4.32+3+4.4+2.7+7.5+9+2.05+2.1</f>
        <v>35.07</v>
      </c>
    </row>
    <row r="5" spans="1:41" ht="45" customHeight="1" x14ac:dyDescent="0.4">
      <c r="A5" s="72"/>
      <c r="B5" s="72"/>
      <c r="C5" s="72"/>
      <c r="D5" s="72"/>
      <c r="E5" s="72"/>
      <c r="F5" s="72"/>
      <c r="G5" s="72"/>
      <c r="H5" s="72"/>
      <c r="I5" s="3" t="s">
        <v>11</v>
      </c>
      <c r="J5" s="3" t="s">
        <v>12</v>
      </c>
      <c r="K5" s="3" t="s">
        <v>11</v>
      </c>
      <c r="L5" s="3" t="s">
        <v>12</v>
      </c>
      <c r="M5" s="3" t="s">
        <v>11</v>
      </c>
      <c r="N5" s="3" t="s">
        <v>12</v>
      </c>
      <c r="O5" s="3" t="s">
        <v>11</v>
      </c>
      <c r="P5" s="3" t="s">
        <v>12</v>
      </c>
      <c r="Q5" s="3" t="s">
        <v>11</v>
      </c>
      <c r="R5" s="3" t="s">
        <v>12</v>
      </c>
      <c r="S5" s="3" t="s">
        <v>11</v>
      </c>
      <c r="T5" s="3" t="s">
        <v>12</v>
      </c>
      <c r="U5" s="3" t="s">
        <v>11</v>
      </c>
      <c r="V5" s="3" t="s">
        <v>12</v>
      </c>
      <c r="W5" s="3" t="s">
        <v>11</v>
      </c>
      <c r="X5" s="3" t="s">
        <v>12</v>
      </c>
      <c r="Y5" s="3" t="s">
        <v>11</v>
      </c>
      <c r="Z5" s="3" t="s">
        <v>12</v>
      </c>
      <c r="AC5" s="24">
        <v>56.72</v>
      </c>
      <c r="AD5" s="24">
        <v>345.14</v>
      </c>
      <c r="AE5" s="24">
        <v>32.15</v>
      </c>
      <c r="AF5" s="24">
        <v>72.239999999999995</v>
      </c>
      <c r="AG5" s="24">
        <f>SUM(AC5:AF5)</f>
        <v>506.25</v>
      </c>
      <c r="AH5" s="24">
        <f>AG5*18/100</f>
        <v>91.125</v>
      </c>
      <c r="AI5" s="24">
        <f>SUM(AG5:AH5)</f>
        <v>597.375</v>
      </c>
    </row>
    <row r="6" spans="1:41" ht="31.5" customHeight="1" x14ac:dyDescent="0.4">
      <c r="A6" s="77" t="s">
        <v>13</v>
      </c>
      <c r="B6" s="87"/>
      <c r="C6" s="87"/>
      <c r="D6" s="87"/>
      <c r="E6" s="87"/>
      <c r="F6" s="87"/>
      <c r="G6" s="87"/>
      <c r="H6" s="87"/>
      <c r="I6" s="87"/>
      <c r="J6" s="87"/>
      <c r="K6" s="87"/>
      <c r="L6" s="87"/>
      <c r="M6" s="87"/>
      <c r="N6" s="87"/>
      <c r="O6" s="87"/>
      <c r="P6" s="87"/>
      <c r="Q6" s="87"/>
      <c r="R6" s="87"/>
      <c r="S6" s="87"/>
      <c r="T6" s="87"/>
      <c r="U6" s="87"/>
      <c r="V6" s="87"/>
      <c r="W6" s="87"/>
      <c r="X6" s="87"/>
      <c r="Y6" s="87"/>
      <c r="Z6" s="78"/>
    </row>
    <row r="7" spans="1:41" ht="85.8" customHeight="1" x14ac:dyDescent="0.4">
      <c r="A7" s="4">
        <v>1</v>
      </c>
      <c r="B7" s="5" t="s">
        <v>14</v>
      </c>
      <c r="C7" s="5" t="s">
        <v>15</v>
      </c>
      <c r="D7" s="5">
        <v>2018</v>
      </c>
      <c r="E7" s="5" t="s">
        <v>16</v>
      </c>
      <c r="F7" s="6" t="s">
        <v>17</v>
      </c>
      <c r="G7" s="5" t="s">
        <v>18</v>
      </c>
      <c r="H7" s="64">
        <v>2</v>
      </c>
      <c r="I7" s="65">
        <v>0</v>
      </c>
      <c r="J7" s="66">
        <f>+H7*I7</f>
        <v>0</v>
      </c>
      <c r="K7" s="64">
        <v>12093.75</v>
      </c>
      <c r="L7" s="66">
        <f>+K7*H7</f>
        <v>24187.5</v>
      </c>
      <c r="M7" s="64">
        <v>12375</v>
      </c>
      <c r="N7" s="66">
        <f>+M7*H7</f>
        <v>24750</v>
      </c>
      <c r="O7" s="64">
        <v>0</v>
      </c>
      <c r="P7" s="66">
        <f>+O7*H7</f>
        <v>0</v>
      </c>
      <c r="Q7" s="64">
        <v>28125</v>
      </c>
      <c r="R7" s="66">
        <f>+Q7*H7</f>
        <v>56250</v>
      </c>
      <c r="S7" s="64">
        <v>0</v>
      </c>
      <c r="T7" s="66">
        <f>+S7*H7</f>
        <v>0</v>
      </c>
      <c r="U7" s="64">
        <v>6300</v>
      </c>
      <c r="V7" s="66">
        <f>+U7*H7</f>
        <v>12600</v>
      </c>
      <c r="W7" s="64">
        <v>0</v>
      </c>
      <c r="X7" s="66">
        <f>+W7*H7</f>
        <v>0</v>
      </c>
      <c r="Y7" s="64">
        <f>I7+K7+M7+O7+Q7+S7+U7+W7</f>
        <v>58893.75</v>
      </c>
      <c r="Z7" s="66">
        <f>J7+L7+N7+P7+R7+T7+V7+X7</f>
        <v>117787.5</v>
      </c>
      <c r="AC7" s="24">
        <f>AC5*18/100</f>
        <v>10.2096</v>
      </c>
      <c r="AD7" s="24">
        <f t="shared" ref="AD7:AF7" si="0">AD5*18/100</f>
        <v>62.125199999999992</v>
      </c>
      <c r="AE7" s="24">
        <f t="shared" si="0"/>
        <v>5.786999999999999</v>
      </c>
      <c r="AF7" s="24">
        <f t="shared" si="0"/>
        <v>13.0032</v>
      </c>
      <c r="AO7" s="24">
        <v>66.930000000000007</v>
      </c>
    </row>
    <row r="8" spans="1:41" ht="85.8" customHeight="1" x14ac:dyDescent="0.4">
      <c r="A8" s="4">
        <v>2</v>
      </c>
      <c r="B8" s="5" t="s">
        <v>14</v>
      </c>
      <c r="C8" s="5" t="s">
        <v>15</v>
      </c>
      <c r="D8" s="5">
        <v>2018</v>
      </c>
      <c r="E8" s="5" t="s">
        <v>19</v>
      </c>
      <c r="F8" s="6" t="s">
        <v>20</v>
      </c>
      <c r="G8" s="5" t="s">
        <v>21</v>
      </c>
      <c r="H8" s="64">
        <v>16499</v>
      </c>
      <c r="I8" s="65">
        <v>1</v>
      </c>
      <c r="J8" s="66">
        <f>+H8*I8</f>
        <v>16499</v>
      </c>
      <c r="K8" s="64">
        <v>1</v>
      </c>
      <c r="L8" s="66">
        <f t="shared" ref="L8:L32" si="1">+K8*H8</f>
        <v>16499</v>
      </c>
      <c r="M8" s="64">
        <v>1</v>
      </c>
      <c r="N8" s="66">
        <f t="shared" ref="N8:N32" si="2">+M8*H8</f>
        <v>16499</v>
      </c>
      <c r="O8" s="64">
        <v>1</v>
      </c>
      <c r="P8" s="66">
        <f t="shared" ref="P8:P32" si="3">+O8*H8</f>
        <v>16499</v>
      </c>
      <c r="Q8" s="64">
        <v>1</v>
      </c>
      <c r="R8" s="66">
        <f t="shared" ref="R8:R32" si="4">+Q8*H8</f>
        <v>16499</v>
      </c>
      <c r="S8" s="64">
        <v>1</v>
      </c>
      <c r="T8" s="66">
        <f t="shared" ref="T8:T32" si="5">+S8*H8</f>
        <v>16499</v>
      </c>
      <c r="U8" s="64">
        <v>1</v>
      </c>
      <c r="V8" s="66">
        <f t="shared" ref="V8:V32" si="6">+U8*H8</f>
        <v>16499</v>
      </c>
      <c r="W8" s="64">
        <v>1</v>
      </c>
      <c r="X8" s="66">
        <f t="shared" ref="X8:X32" si="7">+W8*H8</f>
        <v>16499</v>
      </c>
      <c r="Y8" s="64">
        <f t="shared" ref="Y8:Y32" si="8">I8+K8+M8+O8+Q8+S8+U8+W8</f>
        <v>8</v>
      </c>
      <c r="Z8" s="66">
        <f t="shared" ref="Z8:Z32" si="9">J8+L8+N8+P8+R8+T8+V8+X8</f>
        <v>131992</v>
      </c>
      <c r="AB8" s="44"/>
      <c r="AC8" s="24">
        <f>SUM(AC5:AC7)</f>
        <v>66.929599999999994</v>
      </c>
      <c r="AD8" s="24">
        <f t="shared" ref="AD8:AF8" si="10">SUM(AD5:AD7)</f>
        <v>407.26519999999999</v>
      </c>
      <c r="AE8" s="24">
        <f t="shared" si="10"/>
        <v>37.936999999999998</v>
      </c>
      <c r="AF8" s="24">
        <f t="shared" si="10"/>
        <v>85.243200000000002</v>
      </c>
      <c r="AO8" s="24">
        <v>407.26499999999999</v>
      </c>
    </row>
    <row r="9" spans="1:41" ht="85.8" customHeight="1" x14ac:dyDescent="0.4">
      <c r="A9" s="4">
        <v>3</v>
      </c>
      <c r="B9" s="5" t="s">
        <v>14</v>
      </c>
      <c r="C9" s="5" t="s">
        <v>15</v>
      </c>
      <c r="D9" s="5">
        <v>2018</v>
      </c>
      <c r="E9" s="5" t="s">
        <v>22</v>
      </c>
      <c r="F9" s="6" t="s">
        <v>23</v>
      </c>
      <c r="G9" s="5" t="s">
        <v>21</v>
      </c>
      <c r="H9" s="64">
        <v>16818</v>
      </c>
      <c r="I9" s="65">
        <v>1</v>
      </c>
      <c r="J9" s="66">
        <f>+H9*I9</f>
        <v>16818</v>
      </c>
      <c r="K9" s="64">
        <v>1</v>
      </c>
      <c r="L9" s="66">
        <f t="shared" si="1"/>
        <v>16818</v>
      </c>
      <c r="M9" s="64">
        <v>1</v>
      </c>
      <c r="N9" s="66">
        <f t="shared" si="2"/>
        <v>16818</v>
      </c>
      <c r="O9" s="64">
        <v>1</v>
      </c>
      <c r="P9" s="66">
        <f t="shared" si="3"/>
        <v>16818</v>
      </c>
      <c r="Q9" s="64">
        <v>1</v>
      </c>
      <c r="R9" s="66">
        <f t="shared" si="4"/>
        <v>16818</v>
      </c>
      <c r="S9" s="64">
        <v>1</v>
      </c>
      <c r="T9" s="66">
        <f t="shared" si="5"/>
        <v>16818</v>
      </c>
      <c r="U9" s="64">
        <v>1</v>
      </c>
      <c r="V9" s="66">
        <f t="shared" si="6"/>
        <v>16818</v>
      </c>
      <c r="W9" s="64">
        <v>1</v>
      </c>
      <c r="X9" s="66">
        <f t="shared" si="7"/>
        <v>16818</v>
      </c>
      <c r="Y9" s="64">
        <f t="shared" si="8"/>
        <v>8</v>
      </c>
      <c r="Z9" s="66">
        <f t="shared" si="9"/>
        <v>134544</v>
      </c>
      <c r="AO9" s="24">
        <v>37.94</v>
      </c>
    </row>
    <row r="10" spans="1:41" ht="85.8" customHeight="1" x14ac:dyDescent="0.4">
      <c r="A10" s="4">
        <v>4</v>
      </c>
      <c r="B10" s="5" t="s">
        <v>14</v>
      </c>
      <c r="C10" s="5" t="s">
        <v>15</v>
      </c>
      <c r="D10" s="5">
        <v>2018</v>
      </c>
      <c r="E10" s="5">
        <v>9.16</v>
      </c>
      <c r="F10" s="6" t="s">
        <v>24</v>
      </c>
      <c r="G10" s="5" t="s">
        <v>25</v>
      </c>
      <c r="H10" s="64">
        <v>7951</v>
      </c>
      <c r="I10" s="65">
        <v>4</v>
      </c>
      <c r="J10" s="66">
        <f>+H10*I10</f>
        <v>31804</v>
      </c>
      <c r="K10" s="64">
        <v>4</v>
      </c>
      <c r="L10" s="66">
        <f t="shared" si="1"/>
        <v>31804</v>
      </c>
      <c r="M10" s="64">
        <v>4</v>
      </c>
      <c r="N10" s="66">
        <f t="shared" si="2"/>
        <v>31804</v>
      </c>
      <c r="O10" s="64">
        <v>3</v>
      </c>
      <c r="P10" s="66">
        <f t="shared" si="3"/>
        <v>23853</v>
      </c>
      <c r="Q10" s="64">
        <v>5</v>
      </c>
      <c r="R10" s="66">
        <f t="shared" si="4"/>
        <v>39755</v>
      </c>
      <c r="S10" s="64">
        <v>5</v>
      </c>
      <c r="T10" s="66">
        <f t="shared" si="5"/>
        <v>39755</v>
      </c>
      <c r="U10" s="64">
        <v>2</v>
      </c>
      <c r="V10" s="66">
        <f t="shared" si="6"/>
        <v>15902</v>
      </c>
      <c r="W10" s="64">
        <v>3</v>
      </c>
      <c r="X10" s="66">
        <f t="shared" si="7"/>
        <v>23853</v>
      </c>
      <c r="Y10" s="64">
        <f t="shared" si="8"/>
        <v>30</v>
      </c>
      <c r="Z10" s="66">
        <f t="shared" si="9"/>
        <v>238530</v>
      </c>
      <c r="AF10" s="24">
        <f>AF5*18/100</f>
        <v>13.0032</v>
      </c>
      <c r="AI10" s="24" t="s">
        <v>116</v>
      </c>
      <c r="AL10" s="24" t="s">
        <v>117</v>
      </c>
      <c r="AO10" s="24">
        <v>85.24</v>
      </c>
    </row>
    <row r="11" spans="1:41" ht="85.8" customHeight="1" x14ac:dyDescent="0.4">
      <c r="A11" s="4">
        <v>5</v>
      </c>
      <c r="B11" s="5" t="s">
        <v>14</v>
      </c>
      <c r="C11" s="5" t="s">
        <v>15</v>
      </c>
      <c r="D11" s="5">
        <v>2018</v>
      </c>
      <c r="E11" s="5" t="s">
        <v>26</v>
      </c>
      <c r="F11" s="6" t="s">
        <v>27</v>
      </c>
      <c r="G11" s="5" t="s">
        <v>18</v>
      </c>
      <c r="H11" s="64">
        <v>5675</v>
      </c>
      <c r="I11" s="65">
        <v>29.970000000000002</v>
      </c>
      <c r="J11" s="66">
        <f t="shared" ref="J11:J32" si="11">+H11*I11</f>
        <v>170079.75</v>
      </c>
      <c r="K11" s="64">
        <v>29.97</v>
      </c>
      <c r="L11" s="66">
        <f t="shared" si="1"/>
        <v>170079.75</v>
      </c>
      <c r="M11" s="64">
        <v>8.23</v>
      </c>
      <c r="N11" s="66">
        <f t="shared" si="2"/>
        <v>46705.25</v>
      </c>
      <c r="O11" s="64">
        <v>25.11</v>
      </c>
      <c r="P11" s="66">
        <f t="shared" si="3"/>
        <v>142499.25</v>
      </c>
      <c r="Q11" s="64">
        <v>28.35</v>
      </c>
      <c r="R11" s="66">
        <f t="shared" si="4"/>
        <v>160886.25</v>
      </c>
      <c r="S11" s="64">
        <v>25.92</v>
      </c>
      <c r="T11" s="66">
        <f t="shared" si="5"/>
        <v>147096</v>
      </c>
      <c r="U11" s="64">
        <v>17.010000000000002</v>
      </c>
      <c r="V11" s="66">
        <f t="shared" si="6"/>
        <v>96531.750000000015</v>
      </c>
      <c r="W11" s="64">
        <v>11.34</v>
      </c>
      <c r="X11" s="66">
        <f t="shared" si="7"/>
        <v>64354.5</v>
      </c>
      <c r="Y11" s="64">
        <f t="shared" si="8"/>
        <v>175.9</v>
      </c>
      <c r="Z11" s="66">
        <f t="shared" si="9"/>
        <v>998232.5</v>
      </c>
      <c r="AF11" s="24">
        <f>SUM(AF5:AF10)</f>
        <v>183.4896</v>
      </c>
      <c r="AL11" s="24" t="s">
        <v>118</v>
      </c>
      <c r="AO11" s="55">
        <f>SUM(AO7:AO10)</f>
        <v>597.375</v>
      </c>
    </row>
    <row r="12" spans="1:41" s="63" customFormat="1" ht="85.8" customHeight="1" x14ac:dyDescent="0.4">
      <c r="A12" s="60">
        <v>6</v>
      </c>
      <c r="B12" s="61" t="s">
        <v>14</v>
      </c>
      <c r="C12" s="61" t="s">
        <v>15</v>
      </c>
      <c r="D12" s="61">
        <v>2018</v>
      </c>
      <c r="E12" s="61" t="s">
        <v>28</v>
      </c>
      <c r="F12" s="62" t="s">
        <v>29</v>
      </c>
      <c r="G12" s="61" t="s">
        <v>30</v>
      </c>
      <c r="H12" s="67">
        <v>5600</v>
      </c>
      <c r="I12" s="67">
        <v>9.7200000000000006</v>
      </c>
      <c r="J12" s="68">
        <f>+H12*I12+1</f>
        <v>54433</v>
      </c>
      <c r="K12" s="67">
        <v>9.4784290000000002</v>
      </c>
      <c r="L12" s="68">
        <f>+K12*H12+1</f>
        <v>53080.202400000002</v>
      </c>
      <c r="M12" s="67">
        <v>1.2</v>
      </c>
      <c r="N12" s="68">
        <f t="shared" si="2"/>
        <v>6720</v>
      </c>
      <c r="O12" s="67">
        <v>2.16</v>
      </c>
      <c r="P12" s="68">
        <f>+O12*H12+1</f>
        <v>12097</v>
      </c>
      <c r="Q12" s="67">
        <v>2.16</v>
      </c>
      <c r="R12" s="68">
        <f>+Q12*H12+1</f>
        <v>12097</v>
      </c>
      <c r="S12" s="67">
        <v>2.16</v>
      </c>
      <c r="T12" s="68">
        <f>+S12*H12+1</f>
        <v>12097</v>
      </c>
      <c r="U12" s="67">
        <v>2.16</v>
      </c>
      <c r="V12" s="68">
        <f>+U12*H12+1</f>
        <v>12097</v>
      </c>
      <c r="W12" s="67">
        <v>2.16</v>
      </c>
      <c r="X12" s="68">
        <f>+W12*H12+3</f>
        <v>12099</v>
      </c>
      <c r="Y12" s="67">
        <f t="shared" si="8"/>
        <v>31.198429000000001</v>
      </c>
      <c r="Z12" s="68">
        <f t="shared" si="9"/>
        <v>174720.20240000001</v>
      </c>
      <c r="AA12" s="63">
        <v>134400</v>
      </c>
    </row>
    <row r="13" spans="1:41" ht="85.8" customHeight="1" x14ac:dyDescent="0.4">
      <c r="A13" s="4">
        <v>7</v>
      </c>
      <c r="B13" s="5" t="s">
        <v>14</v>
      </c>
      <c r="C13" s="5" t="s">
        <v>15</v>
      </c>
      <c r="D13" s="5">
        <v>2018</v>
      </c>
      <c r="E13" s="5" t="s">
        <v>31</v>
      </c>
      <c r="F13" s="6" t="s">
        <v>32</v>
      </c>
      <c r="G13" s="5" t="s">
        <v>21</v>
      </c>
      <c r="H13" s="64">
        <v>2633</v>
      </c>
      <c r="I13" s="64">
        <v>0</v>
      </c>
      <c r="J13" s="66">
        <f t="shared" si="11"/>
        <v>0</v>
      </c>
      <c r="K13" s="64">
        <v>1</v>
      </c>
      <c r="L13" s="66">
        <f t="shared" si="1"/>
        <v>2633</v>
      </c>
      <c r="M13" s="64">
        <v>0</v>
      </c>
      <c r="N13" s="66">
        <f t="shared" si="2"/>
        <v>0</v>
      </c>
      <c r="O13" s="64">
        <v>0</v>
      </c>
      <c r="P13" s="66">
        <f t="shared" si="3"/>
        <v>0</v>
      </c>
      <c r="Q13" s="64">
        <v>0</v>
      </c>
      <c r="R13" s="66">
        <f t="shared" si="4"/>
        <v>0</v>
      </c>
      <c r="S13" s="64">
        <v>10</v>
      </c>
      <c r="T13" s="66">
        <f t="shared" si="5"/>
        <v>26330</v>
      </c>
      <c r="U13" s="64">
        <v>0</v>
      </c>
      <c r="V13" s="66">
        <f t="shared" si="6"/>
        <v>0</v>
      </c>
      <c r="W13" s="64">
        <v>3</v>
      </c>
      <c r="X13" s="66">
        <f t="shared" si="7"/>
        <v>7899</v>
      </c>
      <c r="Y13" s="64">
        <f t="shared" si="8"/>
        <v>14</v>
      </c>
      <c r="Z13" s="66">
        <f t="shared" si="9"/>
        <v>36862</v>
      </c>
    </row>
    <row r="14" spans="1:41" ht="85.8" customHeight="1" x14ac:dyDescent="0.4">
      <c r="A14" s="4">
        <v>8</v>
      </c>
      <c r="B14" s="5" t="s">
        <v>14</v>
      </c>
      <c r="C14" s="5" t="s">
        <v>15</v>
      </c>
      <c r="D14" s="5">
        <v>2018</v>
      </c>
      <c r="E14" s="5" t="s">
        <v>33</v>
      </c>
      <c r="F14" s="6" t="s">
        <v>34</v>
      </c>
      <c r="G14" s="5" t="s">
        <v>21</v>
      </c>
      <c r="H14" s="64">
        <v>556</v>
      </c>
      <c r="I14" s="64">
        <v>0</v>
      </c>
      <c r="J14" s="66">
        <f t="shared" si="11"/>
        <v>0</v>
      </c>
      <c r="K14" s="64">
        <v>5</v>
      </c>
      <c r="L14" s="66">
        <f t="shared" si="1"/>
        <v>2780</v>
      </c>
      <c r="M14" s="64">
        <v>0</v>
      </c>
      <c r="N14" s="66">
        <f t="shared" si="2"/>
        <v>0</v>
      </c>
      <c r="O14" s="64">
        <v>0</v>
      </c>
      <c r="P14" s="66">
        <f t="shared" si="3"/>
        <v>0</v>
      </c>
      <c r="Q14" s="64">
        <v>0</v>
      </c>
      <c r="R14" s="66">
        <f t="shared" si="4"/>
        <v>0</v>
      </c>
      <c r="S14" s="64">
        <v>36</v>
      </c>
      <c r="T14" s="66">
        <f t="shared" si="5"/>
        <v>20016</v>
      </c>
      <c r="U14" s="64">
        <v>0</v>
      </c>
      <c r="V14" s="66">
        <f t="shared" si="6"/>
        <v>0</v>
      </c>
      <c r="W14" s="64">
        <v>9</v>
      </c>
      <c r="X14" s="66">
        <f t="shared" si="7"/>
        <v>5004</v>
      </c>
      <c r="Y14" s="64">
        <f t="shared" si="8"/>
        <v>50</v>
      </c>
      <c r="Z14" s="66">
        <f t="shared" si="9"/>
        <v>27800</v>
      </c>
    </row>
    <row r="15" spans="1:41" ht="85.8" customHeight="1" x14ac:dyDescent="0.4">
      <c r="A15" s="4">
        <v>9</v>
      </c>
      <c r="B15" s="5" t="s">
        <v>14</v>
      </c>
      <c r="C15" s="5" t="s">
        <v>15</v>
      </c>
      <c r="D15" s="5">
        <v>2018</v>
      </c>
      <c r="E15" s="5">
        <v>9.17</v>
      </c>
      <c r="F15" s="6" t="s">
        <v>35</v>
      </c>
      <c r="G15" s="5" t="s">
        <v>21</v>
      </c>
      <c r="H15" s="64">
        <v>566</v>
      </c>
      <c r="I15" s="64">
        <v>300</v>
      </c>
      <c r="J15" s="66">
        <f t="shared" si="11"/>
        <v>169800</v>
      </c>
      <c r="K15" s="64">
        <v>300</v>
      </c>
      <c r="L15" s="66">
        <f t="shared" si="1"/>
        <v>169800</v>
      </c>
      <c r="M15" s="64">
        <v>100</v>
      </c>
      <c r="N15" s="66">
        <f t="shared" si="2"/>
        <v>56600</v>
      </c>
      <c r="O15" s="64">
        <v>80</v>
      </c>
      <c r="P15" s="66">
        <f t="shared" si="3"/>
        <v>45280</v>
      </c>
      <c r="Q15" s="64">
        <v>60</v>
      </c>
      <c r="R15" s="66">
        <f t="shared" si="4"/>
        <v>33960</v>
      </c>
      <c r="S15" s="64">
        <v>80</v>
      </c>
      <c r="T15" s="66">
        <f t="shared" si="5"/>
        <v>45280</v>
      </c>
      <c r="U15" s="64">
        <v>50</v>
      </c>
      <c r="V15" s="66">
        <f t="shared" si="6"/>
        <v>28300</v>
      </c>
      <c r="W15" s="64">
        <v>30</v>
      </c>
      <c r="X15" s="66">
        <f t="shared" si="7"/>
        <v>16980</v>
      </c>
      <c r="Y15" s="64">
        <f t="shared" si="8"/>
        <v>1000</v>
      </c>
      <c r="Z15" s="66">
        <f t="shared" si="9"/>
        <v>566000</v>
      </c>
    </row>
    <row r="16" spans="1:41" ht="85.8" customHeight="1" x14ac:dyDescent="0.4">
      <c r="A16" s="4">
        <v>10</v>
      </c>
      <c r="B16" s="5" t="s">
        <v>14</v>
      </c>
      <c r="C16" s="5" t="s">
        <v>15</v>
      </c>
      <c r="D16" s="5">
        <v>2018</v>
      </c>
      <c r="E16" s="4">
        <v>9.19</v>
      </c>
      <c r="F16" s="29" t="s">
        <v>36</v>
      </c>
      <c r="G16" s="5" t="s">
        <v>25</v>
      </c>
      <c r="H16" s="64">
        <v>27056</v>
      </c>
      <c r="I16" s="64">
        <v>8</v>
      </c>
      <c r="J16" s="66">
        <f t="shared" si="11"/>
        <v>216448</v>
      </c>
      <c r="K16" s="64">
        <v>8</v>
      </c>
      <c r="L16" s="66">
        <f t="shared" si="1"/>
        <v>216448</v>
      </c>
      <c r="M16" s="64">
        <v>0</v>
      </c>
      <c r="N16" s="66">
        <f t="shared" si="2"/>
        <v>0</v>
      </c>
      <c r="O16" s="64">
        <v>8</v>
      </c>
      <c r="P16" s="66">
        <f t="shared" si="3"/>
        <v>216448</v>
      </c>
      <c r="Q16" s="64">
        <v>4</v>
      </c>
      <c r="R16" s="66">
        <f t="shared" si="4"/>
        <v>108224</v>
      </c>
      <c r="S16" s="64">
        <v>0</v>
      </c>
      <c r="T16" s="66">
        <f t="shared" si="5"/>
        <v>0</v>
      </c>
      <c r="U16" s="64">
        <v>0</v>
      </c>
      <c r="V16" s="66">
        <f t="shared" si="6"/>
        <v>0</v>
      </c>
      <c r="W16" s="64">
        <v>2</v>
      </c>
      <c r="X16" s="66">
        <f t="shared" si="7"/>
        <v>54112</v>
      </c>
      <c r="Y16" s="64">
        <f t="shared" si="8"/>
        <v>30</v>
      </c>
      <c r="Z16" s="66">
        <f t="shared" si="9"/>
        <v>811680</v>
      </c>
      <c r="AF16" s="52" t="s">
        <v>119</v>
      </c>
      <c r="AG16"/>
    </row>
    <row r="17" spans="1:33" ht="85.8" customHeight="1" x14ac:dyDescent="0.4">
      <c r="A17" s="4">
        <v>10</v>
      </c>
      <c r="B17" s="5" t="s">
        <v>14</v>
      </c>
      <c r="C17" s="5" t="s">
        <v>15</v>
      </c>
      <c r="D17" s="5">
        <v>2018</v>
      </c>
      <c r="E17" s="4" t="s">
        <v>110</v>
      </c>
      <c r="F17" s="29" t="s">
        <v>36</v>
      </c>
      <c r="G17" s="5" t="s">
        <v>25</v>
      </c>
      <c r="H17" s="64">
        <v>20584</v>
      </c>
      <c r="I17" s="64">
        <v>0</v>
      </c>
      <c r="J17" s="66">
        <v>0</v>
      </c>
      <c r="K17" s="64">
        <v>0</v>
      </c>
      <c r="L17" s="66">
        <f t="shared" si="1"/>
        <v>0</v>
      </c>
      <c r="M17" s="64">
        <v>0</v>
      </c>
      <c r="N17" s="66">
        <f t="shared" si="2"/>
        <v>0</v>
      </c>
      <c r="O17" s="64">
        <v>0</v>
      </c>
      <c r="P17" s="66">
        <f t="shared" si="3"/>
        <v>0</v>
      </c>
      <c r="Q17" s="64">
        <v>0</v>
      </c>
      <c r="R17" s="66">
        <f t="shared" si="4"/>
        <v>0</v>
      </c>
      <c r="S17" s="64">
        <v>12</v>
      </c>
      <c r="T17" s="66">
        <f t="shared" si="5"/>
        <v>247008</v>
      </c>
      <c r="U17" s="64">
        <v>2</v>
      </c>
      <c r="V17" s="66">
        <f t="shared" si="6"/>
        <v>41168</v>
      </c>
      <c r="W17" s="64">
        <v>0</v>
      </c>
      <c r="X17" s="66">
        <f t="shared" si="7"/>
        <v>0</v>
      </c>
      <c r="Y17" s="64">
        <f t="shared" si="8"/>
        <v>14</v>
      </c>
      <c r="Z17" s="66">
        <f t="shared" si="9"/>
        <v>288176</v>
      </c>
      <c r="AF17" s="53" t="s">
        <v>120</v>
      </c>
      <c r="AG17" s="53" t="s">
        <v>121</v>
      </c>
    </row>
    <row r="18" spans="1:33" ht="85.8" customHeight="1" x14ac:dyDescent="0.4">
      <c r="A18" s="4">
        <v>11</v>
      </c>
      <c r="B18" s="5" t="s">
        <v>14</v>
      </c>
      <c r="C18" s="5" t="s">
        <v>15</v>
      </c>
      <c r="D18" s="5">
        <v>2018</v>
      </c>
      <c r="E18" s="5">
        <v>11.13</v>
      </c>
      <c r="F18" s="6" t="s">
        <v>37</v>
      </c>
      <c r="G18" s="26" t="s">
        <v>18</v>
      </c>
      <c r="H18" s="64">
        <v>20</v>
      </c>
      <c r="I18" s="64">
        <v>1134</v>
      </c>
      <c r="J18" s="66">
        <f t="shared" si="11"/>
        <v>22680</v>
      </c>
      <c r="K18" s="64">
        <v>1134</v>
      </c>
      <c r="L18" s="66">
        <f t="shared" si="1"/>
        <v>22680</v>
      </c>
      <c r="M18" s="64">
        <v>4.4000000000000004</v>
      </c>
      <c r="N18" s="66">
        <f t="shared" si="2"/>
        <v>88</v>
      </c>
      <c r="O18" s="64">
        <v>1134</v>
      </c>
      <c r="P18" s="66">
        <f t="shared" si="3"/>
        <v>22680</v>
      </c>
      <c r="Q18" s="64">
        <v>0</v>
      </c>
      <c r="R18" s="66">
        <f t="shared" si="4"/>
        <v>0</v>
      </c>
      <c r="S18" s="64">
        <v>1620</v>
      </c>
      <c r="T18" s="66">
        <f t="shared" si="5"/>
        <v>32400</v>
      </c>
      <c r="U18" s="64">
        <v>810</v>
      </c>
      <c r="V18" s="66">
        <f t="shared" si="6"/>
        <v>16200</v>
      </c>
      <c r="W18" s="64">
        <v>0</v>
      </c>
      <c r="X18" s="66">
        <f t="shared" si="7"/>
        <v>0</v>
      </c>
      <c r="Y18" s="64">
        <f t="shared" si="8"/>
        <v>5836.4</v>
      </c>
      <c r="Z18" s="66">
        <f t="shared" si="9"/>
        <v>116728</v>
      </c>
      <c r="AF18" s="53" t="s">
        <v>122</v>
      </c>
      <c r="AG18" s="53" t="s">
        <v>123</v>
      </c>
    </row>
    <row r="19" spans="1:33" ht="85.8" customHeight="1" x14ac:dyDescent="0.4">
      <c r="A19" s="4">
        <v>12</v>
      </c>
      <c r="B19" s="5" t="s">
        <v>14</v>
      </c>
      <c r="C19" s="5" t="s">
        <v>15</v>
      </c>
      <c r="D19" s="5">
        <v>2018</v>
      </c>
      <c r="E19" s="5">
        <v>11.9</v>
      </c>
      <c r="F19" s="6" t="s">
        <v>38</v>
      </c>
      <c r="G19" s="27" t="s">
        <v>39</v>
      </c>
      <c r="H19" s="64">
        <v>1226</v>
      </c>
      <c r="I19" s="64">
        <v>4.32</v>
      </c>
      <c r="J19" s="66">
        <f t="shared" si="11"/>
        <v>5296.3200000000006</v>
      </c>
      <c r="K19" s="64">
        <v>3.18</v>
      </c>
      <c r="L19" s="66">
        <f t="shared" si="1"/>
        <v>3898.6800000000003</v>
      </c>
      <c r="M19" s="64">
        <v>3</v>
      </c>
      <c r="N19" s="66">
        <f t="shared" si="2"/>
        <v>3678</v>
      </c>
      <c r="O19" s="64">
        <v>2.7</v>
      </c>
      <c r="P19" s="66">
        <f t="shared" si="3"/>
        <v>3310.2000000000003</v>
      </c>
      <c r="Q19" s="64">
        <v>0</v>
      </c>
      <c r="R19" s="66">
        <f t="shared" si="4"/>
        <v>0</v>
      </c>
      <c r="S19" s="64">
        <v>9</v>
      </c>
      <c r="T19" s="66">
        <f t="shared" si="5"/>
        <v>11034</v>
      </c>
      <c r="U19" s="64">
        <v>0</v>
      </c>
      <c r="V19" s="66">
        <f t="shared" si="6"/>
        <v>0</v>
      </c>
      <c r="W19" s="64">
        <v>0</v>
      </c>
      <c r="X19" s="66">
        <f t="shared" si="7"/>
        <v>0</v>
      </c>
      <c r="Y19" s="64">
        <f t="shared" si="8"/>
        <v>22.2</v>
      </c>
      <c r="Z19" s="66">
        <f t="shared" si="9"/>
        <v>27217.200000000001</v>
      </c>
      <c r="AF19" s="54" t="s">
        <v>124</v>
      </c>
      <c r="AG19"/>
    </row>
    <row r="20" spans="1:33" ht="85.8" customHeight="1" x14ac:dyDescent="0.4">
      <c r="A20" s="4">
        <v>13</v>
      </c>
      <c r="B20" s="5" t="s">
        <v>14</v>
      </c>
      <c r="C20" s="5" t="s">
        <v>15</v>
      </c>
      <c r="D20" s="5">
        <v>2018</v>
      </c>
      <c r="E20" s="5" t="s">
        <v>40</v>
      </c>
      <c r="F20" s="6" t="s">
        <v>41</v>
      </c>
      <c r="G20" s="5" t="s">
        <v>42</v>
      </c>
      <c r="H20" s="64">
        <v>1110</v>
      </c>
      <c r="I20" s="64">
        <v>6</v>
      </c>
      <c r="J20" s="66">
        <f>I20*H20</f>
        <v>6660</v>
      </c>
      <c r="K20" s="64">
        <v>6</v>
      </c>
      <c r="L20" s="66">
        <f t="shared" si="1"/>
        <v>6660</v>
      </c>
      <c r="M20" s="64">
        <v>3</v>
      </c>
      <c r="N20" s="66">
        <f t="shared" si="2"/>
        <v>3330</v>
      </c>
      <c r="O20" s="64">
        <v>3</v>
      </c>
      <c r="P20" s="66">
        <f t="shared" si="3"/>
        <v>3330</v>
      </c>
      <c r="Q20" s="64">
        <v>6</v>
      </c>
      <c r="R20" s="66">
        <f t="shared" si="4"/>
        <v>6660</v>
      </c>
      <c r="S20" s="64">
        <v>3</v>
      </c>
      <c r="T20" s="66">
        <f t="shared" si="5"/>
        <v>3330</v>
      </c>
      <c r="U20" s="64">
        <v>3</v>
      </c>
      <c r="V20" s="66">
        <f t="shared" si="6"/>
        <v>3330</v>
      </c>
      <c r="W20" s="64">
        <v>0</v>
      </c>
      <c r="X20" s="66">
        <f t="shared" si="7"/>
        <v>0</v>
      </c>
      <c r="Y20" s="64">
        <f t="shared" si="8"/>
        <v>30</v>
      </c>
      <c r="Z20" s="66">
        <f t="shared" si="9"/>
        <v>33300</v>
      </c>
    </row>
    <row r="21" spans="1:33" ht="85.8" customHeight="1" x14ac:dyDescent="0.4">
      <c r="A21" s="4">
        <v>14</v>
      </c>
      <c r="B21" s="5" t="s">
        <v>14</v>
      </c>
      <c r="C21" s="5" t="s">
        <v>15</v>
      </c>
      <c r="D21" s="5">
        <v>2018</v>
      </c>
      <c r="E21" s="5" t="s">
        <v>43</v>
      </c>
      <c r="F21" s="6" t="s">
        <v>44</v>
      </c>
      <c r="G21" s="5" t="s">
        <v>42</v>
      </c>
      <c r="H21" s="64">
        <v>2375</v>
      </c>
      <c r="I21" s="64">
        <v>6</v>
      </c>
      <c r="J21" s="66">
        <f>+H21*I21</f>
        <v>14250</v>
      </c>
      <c r="K21" s="64">
        <v>6</v>
      </c>
      <c r="L21" s="66">
        <f t="shared" si="1"/>
        <v>14250</v>
      </c>
      <c r="M21" s="64">
        <v>0</v>
      </c>
      <c r="N21" s="66">
        <f t="shared" si="2"/>
        <v>0</v>
      </c>
      <c r="O21" s="64">
        <v>2</v>
      </c>
      <c r="P21" s="66">
        <f t="shared" si="3"/>
        <v>4750</v>
      </c>
      <c r="Q21" s="64">
        <v>6</v>
      </c>
      <c r="R21" s="66">
        <f t="shared" si="4"/>
        <v>14250</v>
      </c>
      <c r="S21" s="64">
        <v>2</v>
      </c>
      <c r="T21" s="66">
        <f t="shared" si="5"/>
        <v>4750</v>
      </c>
      <c r="U21" s="64">
        <v>2</v>
      </c>
      <c r="V21" s="66">
        <f t="shared" si="6"/>
        <v>4750</v>
      </c>
      <c r="W21" s="64">
        <v>0</v>
      </c>
      <c r="X21" s="66">
        <f t="shared" si="7"/>
        <v>0</v>
      </c>
      <c r="Y21" s="64">
        <f t="shared" si="8"/>
        <v>24</v>
      </c>
      <c r="Z21" s="66">
        <f t="shared" si="9"/>
        <v>57000</v>
      </c>
    </row>
    <row r="22" spans="1:33" ht="85.8" customHeight="1" x14ac:dyDescent="0.4">
      <c r="A22" s="4">
        <v>15</v>
      </c>
      <c r="B22" s="5" t="s">
        <v>14</v>
      </c>
      <c r="C22" s="5" t="s">
        <v>15</v>
      </c>
      <c r="D22" s="5">
        <v>2018</v>
      </c>
      <c r="E22" s="5" t="s">
        <v>45</v>
      </c>
      <c r="F22" s="6" t="s">
        <v>46</v>
      </c>
      <c r="G22" s="5" t="s">
        <v>47</v>
      </c>
      <c r="H22" s="64">
        <v>200</v>
      </c>
      <c r="I22" s="64">
        <v>0</v>
      </c>
      <c r="J22" s="66">
        <f>+H22*I22</f>
        <v>0</v>
      </c>
      <c r="K22" s="64">
        <v>280</v>
      </c>
      <c r="L22" s="66">
        <f t="shared" si="1"/>
        <v>56000</v>
      </c>
      <c r="M22" s="64">
        <v>0</v>
      </c>
      <c r="N22" s="66">
        <f t="shared" si="2"/>
        <v>0</v>
      </c>
      <c r="O22" s="64">
        <v>0</v>
      </c>
      <c r="P22" s="66">
        <f t="shared" si="3"/>
        <v>0</v>
      </c>
      <c r="Q22" s="64">
        <v>0</v>
      </c>
      <c r="R22" s="66">
        <f t="shared" si="4"/>
        <v>0</v>
      </c>
      <c r="S22" s="64">
        <v>0</v>
      </c>
      <c r="T22" s="66">
        <f t="shared" si="5"/>
        <v>0</v>
      </c>
      <c r="U22" s="64">
        <v>0</v>
      </c>
      <c r="V22" s="66">
        <f t="shared" si="6"/>
        <v>0</v>
      </c>
      <c r="W22" s="64">
        <v>0</v>
      </c>
      <c r="X22" s="66">
        <f t="shared" si="7"/>
        <v>0</v>
      </c>
      <c r="Y22" s="64">
        <f t="shared" si="8"/>
        <v>280</v>
      </c>
      <c r="Z22" s="66">
        <f t="shared" si="9"/>
        <v>56000</v>
      </c>
    </row>
    <row r="23" spans="1:33" ht="85.8" customHeight="1" x14ac:dyDescent="0.4">
      <c r="A23" s="4">
        <v>16</v>
      </c>
      <c r="B23" s="5" t="s">
        <v>14</v>
      </c>
      <c r="C23" s="5" t="s">
        <v>15</v>
      </c>
      <c r="D23" s="5">
        <v>2018</v>
      </c>
      <c r="E23" s="5">
        <v>7.1</v>
      </c>
      <c r="F23" s="6" t="s">
        <v>48</v>
      </c>
      <c r="G23" s="5" t="s">
        <v>49</v>
      </c>
      <c r="H23" s="64">
        <v>304</v>
      </c>
      <c r="I23" s="64">
        <v>0</v>
      </c>
      <c r="J23" s="66">
        <f>+H23*I23</f>
        <v>0</v>
      </c>
      <c r="K23" s="64">
        <v>0</v>
      </c>
      <c r="L23" s="66">
        <f t="shared" si="1"/>
        <v>0</v>
      </c>
      <c r="M23" s="64">
        <v>0</v>
      </c>
      <c r="N23" s="66">
        <f t="shared" si="2"/>
        <v>0</v>
      </c>
      <c r="O23" s="64">
        <v>0</v>
      </c>
      <c r="P23" s="66">
        <f t="shared" si="3"/>
        <v>0</v>
      </c>
      <c r="Q23" s="64">
        <v>50.28</v>
      </c>
      <c r="R23" s="66">
        <f t="shared" si="4"/>
        <v>15285.12</v>
      </c>
      <c r="S23" s="64">
        <v>0</v>
      </c>
      <c r="T23" s="66">
        <f t="shared" si="5"/>
        <v>0</v>
      </c>
      <c r="U23" s="95">
        <v>20</v>
      </c>
      <c r="V23" s="66">
        <f t="shared" si="6"/>
        <v>6080</v>
      </c>
      <c r="W23" s="64">
        <v>0</v>
      </c>
      <c r="X23" s="66">
        <f t="shared" si="7"/>
        <v>0</v>
      </c>
      <c r="Y23" s="64">
        <f t="shared" si="8"/>
        <v>70.28</v>
      </c>
      <c r="Z23" s="66">
        <f t="shared" si="9"/>
        <v>21365.120000000003</v>
      </c>
    </row>
    <row r="24" spans="1:33" ht="85.8" customHeight="1" x14ac:dyDescent="0.4">
      <c r="A24" s="4">
        <v>17</v>
      </c>
      <c r="B24" s="5" t="s">
        <v>14</v>
      </c>
      <c r="C24" s="5" t="s">
        <v>15</v>
      </c>
      <c r="D24" s="5">
        <v>2018</v>
      </c>
      <c r="E24" s="5" t="s">
        <v>50</v>
      </c>
      <c r="F24" s="6" t="s">
        <v>111</v>
      </c>
      <c r="G24" s="5" t="s">
        <v>49</v>
      </c>
      <c r="H24" s="64">
        <v>4378</v>
      </c>
      <c r="I24" s="64">
        <v>0</v>
      </c>
      <c r="J24" s="66">
        <f>+H24*I24</f>
        <v>0</v>
      </c>
      <c r="K24" s="64">
        <v>0</v>
      </c>
      <c r="L24" s="66">
        <f t="shared" si="1"/>
        <v>0</v>
      </c>
      <c r="M24" s="64">
        <v>0</v>
      </c>
      <c r="N24" s="66">
        <f t="shared" si="2"/>
        <v>0</v>
      </c>
      <c r="O24" s="64">
        <v>0</v>
      </c>
      <c r="P24" s="66">
        <f t="shared" si="3"/>
        <v>0</v>
      </c>
      <c r="Q24" s="64">
        <v>0</v>
      </c>
      <c r="R24" s="66">
        <f t="shared" si="4"/>
        <v>0</v>
      </c>
      <c r="S24" s="64">
        <v>0</v>
      </c>
      <c r="T24" s="66">
        <f t="shared" si="5"/>
        <v>0</v>
      </c>
      <c r="U24" s="64">
        <v>0</v>
      </c>
      <c r="V24" s="66">
        <f t="shared" si="6"/>
        <v>0</v>
      </c>
      <c r="W24" s="64">
        <v>0</v>
      </c>
      <c r="X24" s="66">
        <f t="shared" si="7"/>
        <v>0</v>
      </c>
      <c r="Y24" s="64">
        <f t="shared" si="8"/>
        <v>0</v>
      </c>
      <c r="Z24" s="66">
        <f t="shared" si="9"/>
        <v>0</v>
      </c>
    </row>
    <row r="25" spans="1:33" ht="85.8" customHeight="1" x14ac:dyDescent="0.4">
      <c r="A25" s="4">
        <v>18</v>
      </c>
      <c r="B25" s="5" t="s">
        <v>14</v>
      </c>
      <c r="C25" s="5" t="s">
        <v>15</v>
      </c>
      <c r="D25" s="5">
        <v>2018</v>
      </c>
      <c r="E25" s="5" t="s">
        <v>51</v>
      </c>
      <c r="F25" s="6" t="s">
        <v>52</v>
      </c>
      <c r="G25" s="5" t="s">
        <v>49</v>
      </c>
      <c r="H25" s="64">
        <v>4477</v>
      </c>
      <c r="I25" s="64">
        <v>0</v>
      </c>
      <c r="J25" s="66">
        <f>+H25*I25</f>
        <v>0</v>
      </c>
      <c r="K25" s="64">
        <v>0</v>
      </c>
      <c r="L25" s="66">
        <f t="shared" si="1"/>
        <v>0</v>
      </c>
      <c r="M25" s="64">
        <v>0</v>
      </c>
      <c r="N25" s="66">
        <f t="shared" si="2"/>
        <v>0</v>
      </c>
      <c r="O25" s="64">
        <v>0</v>
      </c>
      <c r="P25" s="66">
        <f t="shared" si="3"/>
        <v>0</v>
      </c>
      <c r="Q25" s="64">
        <v>5.25</v>
      </c>
      <c r="R25" s="66">
        <f t="shared" si="4"/>
        <v>23504.25</v>
      </c>
      <c r="S25" s="64">
        <v>0</v>
      </c>
      <c r="T25" s="66">
        <f t="shared" si="5"/>
        <v>0</v>
      </c>
      <c r="U25" s="64">
        <v>0</v>
      </c>
      <c r="V25" s="66">
        <f t="shared" si="6"/>
        <v>0</v>
      </c>
      <c r="W25" s="64">
        <v>0</v>
      </c>
      <c r="X25" s="66">
        <f t="shared" si="7"/>
        <v>0</v>
      </c>
      <c r="Y25" s="64">
        <f t="shared" si="8"/>
        <v>5.25</v>
      </c>
      <c r="Z25" s="66">
        <f t="shared" si="9"/>
        <v>23504.25</v>
      </c>
    </row>
    <row r="26" spans="1:33" ht="85.8" customHeight="1" x14ac:dyDescent="0.4">
      <c r="A26" s="4">
        <v>19</v>
      </c>
      <c r="B26" s="5" t="s">
        <v>14</v>
      </c>
      <c r="C26" s="5" t="s">
        <v>15</v>
      </c>
      <c r="D26" s="5">
        <v>2018</v>
      </c>
      <c r="E26" s="5">
        <v>7.18</v>
      </c>
      <c r="F26" s="6" t="s">
        <v>96</v>
      </c>
      <c r="G26" s="5" t="s">
        <v>49</v>
      </c>
      <c r="H26" s="64">
        <v>4618</v>
      </c>
      <c r="I26" s="64">
        <v>0</v>
      </c>
      <c r="J26" s="66">
        <f t="shared" ref="J26:J31" si="12">+H26*I26</f>
        <v>0</v>
      </c>
      <c r="K26" s="64">
        <v>0</v>
      </c>
      <c r="L26" s="66">
        <f t="shared" si="1"/>
        <v>0</v>
      </c>
      <c r="M26" s="64">
        <v>0</v>
      </c>
      <c r="N26" s="66">
        <f t="shared" si="2"/>
        <v>0</v>
      </c>
      <c r="O26" s="64">
        <v>0</v>
      </c>
      <c r="P26" s="66">
        <f t="shared" si="3"/>
        <v>0</v>
      </c>
      <c r="Q26" s="64">
        <v>24.23</v>
      </c>
      <c r="R26" s="66">
        <f t="shared" si="4"/>
        <v>111894.14</v>
      </c>
      <c r="S26" s="64">
        <v>0</v>
      </c>
      <c r="T26" s="66">
        <f t="shared" si="5"/>
        <v>0</v>
      </c>
      <c r="U26" s="64">
        <v>0</v>
      </c>
      <c r="V26" s="66">
        <f t="shared" si="6"/>
        <v>0</v>
      </c>
      <c r="W26" s="64">
        <v>0</v>
      </c>
      <c r="X26" s="66">
        <f t="shared" si="7"/>
        <v>0</v>
      </c>
      <c r="Y26" s="64">
        <f t="shared" si="8"/>
        <v>24.23</v>
      </c>
      <c r="Z26" s="66">
        <f t="shared" si="9"/>
        <v>111894.14</v>
      </c>
    </row>
    <row r="27" spans="1:33" ht="85.8" customHeight="1" x14ac:dyDescent="0.4">
      <c r="A27" s="4">
        <v>20</v>
      </c>
      <c r="B27" s="5" t="s">
        <v>14</v>
      </c>
      <c r="C27" s="5" t="s">
        <v>15</v>
      </c>
      <c r="D27" s="5">
        <v>2018</v>
      </c>
      <c r="E27" s="5">
        <v>7.22</v>
      </c>
      <c r="F27" s="6" t="s">
        <v>97</v>
      </c>
      <c r="G27" s="5" t="s">
        <v>98</v>
      </c>
      <c r="H27" s="64">
        <v>287</v>
      </c>
      <c r="I27" s="64">
        <v>0</v>
      </c>
      <c r="J27" s="66">
        <f t="shared" si="12"/>
        <v>0</v>
      </c>
      <c r="K27" s="64">
        <v>0</v>
      </c>
      <c r="L27" s="66">
        <f t="shared" si="1"/>
        <v>0</v>
      </c>
      <c r="M27" s="64">
        <v>0</v>
      </c>
      <c r="N27" s="66">
        <f t="shared" si="2"/>
        <v>0</v>
      </c>
      <c r="O27" s="64">
        <v>0</v>
      </c>
      <c r="P27" s="66">
        <f t="shared" si="3"/>
        <v>0</v>
      </c>
      <c r="Q27" s="64">
        <v>16</v>
      </c>
      <c r="R27" s="66">
        <f t="shared" si="4"/>
        <v>4592</v>
      </c>
      <c r="S27" s="64">
        <v>0</v>
      </c>
      <c r="T27" s="66">
        <f t="shared" si="5"/>
        <v>0</v>
      </c>
      <c r="U27" s="64">
        <v>0</v>
      </c>
      <c r="V27" s="66">
        <f t="shared" si="6"/>
        <v>0</v>
      </c>
      <c r="W27" s="64">
        <v>0</v>
      </c>
      <c r="X27" s="66">
        <f t="shared" si="7"/>
        <v>0</v>
      </c>
      <c r="Y27" s="64">
        <f t="shared" si="8"/>
        <v>16</v>
      </c>
      <c r="Z27" s="66">
        <f t="shared" si="9"/>
        <v>4592</v>
      </c>
    </row>
    <row r="28" spans="1:33" ht="85.8" customHeight="1" x14ac:dyDescent="0.4">
      <c r="A28" s="4">
        <v>21</v>
      </c>
      <c r="B28" s="5" t="s">
        <v>14</v>
      </c>
      <c r="C28" s="5" t="s">
        <v>15</v>
      </c>
      <c r="D28" s="5">
        <v>2018</v>
      </c>
      <c r="E28" s="5" t="s">
        <v>99</v>
      </c>
      <c r="F28" s="6" t="s">
        <v>100</v>
      </c>
      <c r="G28" s="5" t="s">
        <v>101</v>
      </c>
      <c r="H28" s="64">
        <v>3514</v>
      </c>
      <c r="I28" s="64">
        <v>0</v>
      </c>
      <c r="J28" s="66">
        <f t="shared" si="12"/>
        <v>0</v>
      </c>
      <c r="K28" s="64">
        <v>0</v>
      </c>
      <c r="L28" s="66">
        <f t="shared" si="1"/>
        <v>0</v>
      </c>
      <c r="M28" s="64">
        <v>0</v>
      </c>
      <c r="N28" s="66">
        <f t="shared" si="2"/>
        <v>0</v>
      </c>
      <c r="O28" s="64">
        <v>0</v>
      </c>
      <c r="P28" s="66">
        <f t="shared" si="3"/>
        <v>0</v>
      </c>
      <c r="Q28" s="64">
        <v>20</v>
      </c>
      <c r="R28" s="66">
        <f t="shared" si="4"/>
        <v>70280</v>
      </c>
      <c r="S28" s="64">
        <v>0</v>
      </c>
      <c r="T28" s="66">
        <f t="shared" si="5"/>
        <v>0</v>
      </c>
      <c r="U28" s="64">
        <v>15</v>
      </c>
      <c r="V28" s="66">
        <f t="shared" si="6"/>
        <v>52710</v>
      </c>
      <c r="W28" s="64">
        <v>0</v>
      </c>
      <c r="X28" s="66">
        <f t="shared" si="7"/>
        <v>0</v>
      </c>
      <c r="Y28" s="64">
        <f t="shared" si="8"/>
        <v>35</v>
      </c>
      <c r="Z28" s="66">
        <f t="shared" si="9"/>
        <v>122990</v>
      </c>
      <c r="AC28" s="24">
        <v>606221</v>
      </c>
    </row>
    <row r="29" spans="1:33" ht="85.8" customHeight="1" x14ac:dyDescent="0.4">
      <c r="A29" s="4">
        <v>22</v>
      </c>
      <c r="B29" s="5" t="s">
        <v>14</v>
      </c>
      <c r="C29" s="5" t="s">
        <v>15</v>
      </c>
      <c r="D29" s="5">
        <v>2018</v>
      </c>
      <c r="E29" s="5" t="s">
        <v>102</v>
      </c>
      <c r="F29" s="6" t="s">
        <v>103</v>
      </c>
      <c r="G29" s="5" t="s">
        <v>104</v>
      </c>
      <c r="H29" s="64">
        <v>76</v>
      </c>
      <c r="I29" s="64">
        <v>0</v>
      </c>
      <c r="J29" s="66">
        <f t="shared" si="12"/>
        <v>0</v>
      </c>
      <c r="K29" s="64">
        <v>0</v>
      </c>
      <c r="L29" s="66">
        <f t="shared" si="1"/>
        <v>0</v>
      </c>
      <c r="M29" s="64">
        <v>0</v>
      </c>
      <c r="N29" s="66">
        <f t="shared" si="2"/>
        <v>0</v>
      </c>
      <c r="O29" s="64">
        <v>0</v>
      </c>
      <c r="P29" s="66">
        <f t="shared" si="3"/>
        <v>0</v>
      </c>
      <c r="Q29" s="64">
        <v>680</v>
      </c>
      <c r="R29" s="66">
        <f t="shared" si="4"/>
        <v>51680</v>
      </c>
      <c r="S29" s="64">
        <v>0</v>
      </c>
      <c r="T29" s="66">
        <f t="shared" si="5"/>
        <v>0</v>
      </c>
      <c r="U29" s="64">
        <v>0</v>
      </c>
      <c r="V29" s="66">
        <f t="shared" si="6"/>
        <v>0</v>
      </c>
      <c r="W29" s="64">
        <v>0</v>
      </c>
      <c r="X29" s="66">
        <f t="shared" si="7"/>
        <v>0</v>
      </c>
      <c r="Y29" s="64">
        <f t="shared" si="8"/>
        <v>680</v>
      </c>
      <c r="Z29" s="66">
        <f t="shared" si="9"/>
        <v>51680</v>
      </c>
      <c r="AC29" s="24">
        <v>680984</v>
      </c>
    </row>
    <row r="30" spans="1:33" ht="85.8" customHeight="1" x14ac:dyDescent="0.4">
      <c r="A30" s="4">
        <v>23</v>
      </c>
      <c r="B30" s="5" t="s">
        <v>14</v>
      </c>
      <c r="C30" s="5" t="s">
        <v>15</v>
      </c>
      <c r="D30" s="5">
        <v>2018</v>
      </c>
      <c r="E30" s="5" t="s">
        <v>105</v>
      </c>
      <c r="F30" s="6" t="s">
        <v>112</v>
      </c>
      <c r="G30" s="5" t="s">
        <v>49</v>
      </c>
      <c r="H30" s="64">
        <v>1093</v>
      </c>
      <c r="I30" s="64">
        <v>0</v>
      </c>
      <c r="J30" s="66">
        <f t="shared" si="12"/>
        <v>0</v>
      </c>
      <c r="K30" s="64">
        <v>0</v>
      </c>
      <c r="L30" s="66">
        <f t="shared" si="1"/>
        <v>0</v>
      </c>
      <c r="M30" s="64">
        <v>0</v>
      </c>
      <c r="N30" s="66">
        <f t="shared" si="2"/>
        <v>0</v>
      </c>
      <c r="O30" s="64">
        <v>0</v>
      </c>
      <c r="P30" s="66">
        <f t="shared" si="3"/>
        <v>0</v>
      </c>
      <c r="Q30" s="64">
        <v>1.8</v>
      </c>
      <c r="R30" s="66">
        <f t="shared" si="4"/>
        <v>1967.4</v>
      </c>
      <c r="S30" s="64">
        <v>0</v>
      </c>
      <c r="T30" s="66">
        <f t="shared" si="5"/>
        <v>0</v>
      </c>
      <c r="U30" s="64">
        <v>0</v>
      </c>
      <c r="V30" s="66">
        <f t="shared" si="6"/>
        <v>0</v>
      </c>
      <c r="W30" s="64">
        <v>0</v>
      </c>
      <c r="X30" s="66">
        <f t="shared" si="7"/>
        <v>0</v>
      </c>
      <c r="Y30" s="64">
        <f t="shared" si="8"/>
        <v>1.8</v>
      </c>
      <c r="Z30" s="66">
        <f t="shared" si="9"/>
        <v>1967.4</v>
      </c>
      <c r="AC30" s="24">
        <v>63696</v>
      </c>
    </row>
    <row r="31" spans="1:33" ht="85.8" customHeight="1" x14ac:dyDescent="0.4">
      <c r="A31" s="4">
        <v>24</v>
      </c>
      <c r="B31" s="5" t="s">
        <v>14</v>
      </c>
      <c r="C31" s="5" t="s">
        <v>15</v>
      </c>
      <c r="D31" s="5">
        <v>2018</v>
      </c>
      <c r="E31" s="5" t="s">
        <v>106</v>
      </c>
      <c r="F31" s="6" t="s">
        <v>107</v>
      </c>
      <c r="G31" s="5" t="s">
        <v>47</v>
      </c>
      <c r="H31" s="64">
        <v>5558</v>
      </c>
      <c r="I31" s="64">
        <v>0</v>
      </c>
      <c r="J31" s="66">
        <f t="shared" si="12"/>
        <v>0</v>
      </c>
      <c r="K31" s="64">
        <v>0</v>
      </c>
      <c r="L31" s="66">
        <f t="shared" si="1"/>
        <v>0</v>
      </c>
      <c r="M31" s="64">
        <v>0</v>
      </c>
      <c r="N31" s="66">
        <f t="shared" si="2"/>
        <v>0</v>
      </c>
      <c r="O31" s="64">
        <v>0</v>
      </c>
      <c r="P31" s="66">
        <f t="shared" si="3"/>
        <v>0</v>
      </c>
      <c r="Q31" s="64">
        <v>7.5</v>
      </c>
      <c r="R31" s="66">
        <f t="shared" si="4"/>
        <v>41685</v>
      </c>
      <c r="S31" s="64">
        <v>0</v>
      </c>
      <c r="T31" s="66">
        <f t="shared" si="5"/>
        <v>0</v>
      </c>
      <c r="U31" s="64">
        <v>0</v>
      </c>
      <c r="V31" s="66">
        <f t="shared" si="6"/>
        <v>0</v>
      </c>
      <c r="W31" s="64">
        <v>0</v>
      </c>
      <c r="X31" s="66">
        <f t="shared" si="7"/>
        <v>0</v>
      </c>
      <c r="Y31" s="64">
        <f t="shared" si="8"/>
        <v>7.5</v>
      </c>
      <c r="Z31" s="66">
        <f t="shared" si="9"/>
        <v>41685</v>
      </c>
      <c r="AC31" s="24">
        <v>425917</v>
      </c>
    </row>
    <row r="32" spans="1:33" ht="85.8" customHeight="1" x14ac:dyDescent="0.4">
      <c r="A32" s="4">
        <v>25</v>
      </c>
      <c r="B32" s="5" t="s">
        <v>14</v>
      </c>
      <c r="C32" s="5" t="s">
        <v>15</v>
      </c>
      <c r="D32" s="5">
        <v>2018</v>
      </c>
      <c r="E32" s="5" t="s">
        <v>53</v>
      </c>
      <c r="F32" s="6" t="s">
        <v>54</v>
      </c>
      <c r="G32" s="5" t="s">
        <v>49</v>
      </c>
      <c r="H32" s="64">
        <v>878</v>
      </c>
      <c r="I32" s="64">
        <v>0</v>
      </c>
      <c r="J32" s="66">
        <f t="shared" si="11"/>
        <v>0</v>
      </c>
      <c r="K32" s="64">
        <v>0</v>
      </c>
      <c r="L32" s="66">
        <f t="shared" si="1"/>
        <v>0</v>
      </c>
      <c r="M32" s="64">
        <v>0</v>
      </c>
      <c r="N32" s="66">
        <f t="shared" si="2"/>
        <v>0</v>
      </c>
      <c r="O32" s="64">
        <v>0</v>
      </c>
      <c r="P32" s="66">
        <f t="shared" si="3"/>
        <v>0</v>
      </c>
      <c r="Q32" s="64">
        <v>0</v>
      </c>
      <c r="R32" s="66">
        <f t="shared" si="4"/>
        <v>0</v>
      </c>
      <c r="S32" s="64">
        <v>0</v>
      </c>
      <c r="T32" s="66">
        <f t="shared" si="5"/>
        <v>0</v>
      </c>
      <c r="U32" s="64">
        <v>0</v>
      </c>
      <c r="V32" s="66">
        <f t="shared" si="6"/>
        <v>0</v>
      </c>
      <c r="W32" s="64">
        <v>0</v>
      </c>
      <c r="X32" s="66">
        <f t="shared" si="7"/>
        <v>0</v>
      </c>
      <c r="Y32" s="64">
        <f t="shared" si="8"/>
        <v>0</v>
      </c>
      <c r="Z32" s="66">
        <f t="shared" si="9"/>
        <v>0</v>
      </c>
      <c r="AC32" s="24">
        <v>570602</v>
      </c>
    </row>
    <row r="33" spans="1:30" s="44" customFormat="1" ht="36" customHeight="1" x14ac:dyDescent="0.4">
      <c r="A33" s="37"/>
      <c r="B33" s="38"/>
      <c r="C33" s="38"/>
      <c r="D33" s="38"/>
      <c r="E33" s="38"/>
      <c r="F33" s="39" t="s">
        <v>55</v>
      </c>
      <c r="G33" s="40"/>
      <c r="H33" s="40"/>
      <c r="I33" s="41"/>
      <c r="J33" s="42">
        <f>SUM(J7:J32)</f>
        <v>724768.07</v>
      </c>
      <c r="K33" s="42"/>
      <c r="L33" s="42">
        <f t="shared" ref="L33" si="13">SUM(L7:L32)</f>
        <v>807618.13240000012</v>
      </c>
      <c r="M33" s="42"/>
      <c r="N33" s="42">
        <f t="shared" ref="N33" si="14">SUM(N7:N32)</f>
        <v>206992.25</v>
      </c>
      <c r="O33" s="42"/>
      <c r="P33" s="42">
        <f t="shared" ref="P33" si="15">SUM(P7:P32)</f>
        <v>507564.45</v>
      </c>
      <c r="Q33" s="42"/>
      <c r="R33" s="42">
        <f t="shared" ref="R33" si="16">SUM(R7:R32)</f>
        <v>786287.16</v>
      </c>
      <c r="S33" s="42"/>
      <c r="T33" s="42">
        <f t="shared" ref="T33" si="17">SUM(T7:T32)</f>
        <v>622413</v>
      </c>
      <c r="U33" s="42"/>
      <c r="V33" s="42">
        <f t="shared" ref="V33" si="18">SUM(V7:V32)</f>
        <v>322985.75</v>
      </c>
      <c r="W33" s="42"/>
      <c r="X33" s="42">
        <f t="shared" ref="X33" si="19">SUM(X7:X32)</f>
        <v>217618.5</v>
      </c>
      <c r="Y33" s="42"/>
      <c r="Z33" s="42">
        <f>SUM(J33:Y33)</f>
        <v>4196247.3124000002</v>
      </c>
      <c r="AA33" s="43">
        <v>3334839</v>
      </c>
      <c r="AC33" s="44">
        <v>589095</v>
      </c>
    </row>
    <row r="34" spans="1:30" ht="36" customHeight="1" x14ac:dyDescent="0.4">
      <c r="A34" s="77" t="s">
        <v>56</v>
      </c>
      <c r="B34" s="87"/>
      <c r="C34" s="87"/>
      <c r="D34" s="87"/>
      <c r="E34" s="87"/>
      <c r="F34" s="87"/>
      <c r="G34" s="87"/>
      <c r="H34" s="87"/>
      <c r="I34" s="87"/>
      <c r="J34" s="87"/>
      <c r="K34" s="87"/>
      <c r="L34" s="87"/>
      <c r="M34" s="87"/>
      <c r="N34" s="87"/>
      <c r="O34" s="87"/>
      <c r="P34" s="87"/>
      <c r="Q34" s="87"/>
      <c r="R34" s="87"/>
      <c r="S34" s="87"/>
      <c r="T34" s="87"/>
      <c r="U34" s="87"/>
      <c r="V34" s="87"/>
      <c r="W34" s="87"/>
      <c r="X34" s="87"/>
      <c r="Y34" s="87"/>
      <c r="Z34" s="78"/>
      <c r="AA34" s="25"/>
      <c r="AC34" s="24">
        <v>237475</v>
      </c>
    </row>
    <row r="35" spans="1:30" ht="78" customHeight="1" x14ac:dyDescent="0.4">
      <c r="A35" s="4">
        <v>20</v>
      </c>
      <c r="B35" s="5" t="s">
        <v>14</v>
      </c>
      <c r="C35" s="5" t="s">
        <v>15</v>
      </c>
      <c r="D35" s="5">
        <v>2018</v>
      </c>
      <c r="E35" s="5">
        <v>11.5</v>
      </c>
      <c r="F35" s="6" t="s">
        <v>57</v>
      </c>
      <c r="G35" s="5" t="s">
        <v>18</v>
      </c>
      <c r="H35" s="7">
        <v>254</v>
      </c>
      <c r="I35" s="7">
        <v>0</v>
      </c>
      <c r="J35" s="9">
        <f t="shared" ref="J35:J44" si="20">+H35*I35</f>
        <v>0</v>
      </c>
      <c r="K35" s="7">
        <v>0</v>
      </c>
      <c r="L35" s="9">
        <f>+K35*H35</f>
        <v>0</v>
      </c>
      <c r="M35" s="7">
        <v>410.83600000000001</v>
      </c>
      <c r="N35" s="9">
        <f>+M35*H35</f>
        <v>104352.344</v>
      </c>
      <c r="O35" s="7">
        <v>449.029</v>
      </c>
      <c r="P35" s="9">
        <f>+O35*H35</f>
        <v>114053.36599999999</v>
      </c>
      <c r="Q35" s="7">
        <v>684.29</v>
      </c>
      <c r="R35" s="9">
        <f>+Q35*H35</f>
        <v>173809.66</v>
      </c>
      <c r="S35" s="7">
        <v>1187.5309999999999</v>
      </c>
      <c r="T35" s="9">
        <f>+S35*H35</f>
        <v>301632.87400000001</v>
      </c>
      <c r="U35" s="7">
        <v>320.47399999999999</v>
      </c>
      <c r="V35" s="9">
        <f>+U35*H35</f>
        <v>81400.395999999993</v>
      </c>
      <c r="W35" s="7">
        <v>373.67499999999995</v>
      </c>
      <c r="X35" s="9">
        <f>+W35*H35</f>
        <v>94913.449999999983</v>
      </c>
      <c r="Y35" s="7">
        <f t="shared" ref="Y35:Y44" si="21">I35+K35+M35+O35+Q35+S35+U35+W35</f>
        <v>3425.835</v>
      </c>
      <c r="Z35" s="9">
        <f t="shared" ref="Z35:Z56" si="22">J35+L35+N35+P35+R35+T35+V35+X35</f>
        <v>870162.08999999985</v>
      </c>
      <c r="AA35" s="24">
        <v>775251</v>
      </c>
      <c r="AB35" s="25">
        <f>+Z35-AA35</f>
        <v>94911.089999999851</v>
      </c>
      <c r="AC35" s="24">
        <v>175786</v>
      </c>
    </row>
    <row r="36" spans="1:30" ht="78" customHeight="1" x14ac:dyDescent="0.4">
      <c r="A36" s="4">
        <v>21</v>
      </c>
      <c r="B36" s="5" t="s">
        <v>14</v>
      </c>
      <c r="C36" s="5" t="s">
        <v>15</v>
      </c>
      <c r="D36" s="5">
        <v>2018</v>
      </c>
      <c r="E36" s="5">
        <v>11.5</v>
      </c>
      <c r="F36" s="6" t="s">
        <v>92</v>
      </c>
      <c r="G36" s="5" t="s">
        <v>18</v>
      </c>
      <c r="H36" s="7">
        <v>218</v>
      </c>
      <c r="I36" s="7">
        <v>0</v>
      </c>
      <c r="J36" s="9">
        <f t="shared" si="20"/>
        <v>0</v>
      </c>
      <c r="K36" s="7">
        <v>369.48899999999998</v>
      </c>
      <c r="L36" s="9">
        <f t="shared" ref="L36:L44" si="23">+K36*H36</f>
        <v>80548.601999999999</v>
      </c>
      <c r="M36" s="7">
        <v>0</v>
      </c>
      <c r="N36" s="9">
        <f t="shared" ref="N36:N44" si="24">+M36*H36</f>
        <v>0</v>
      </c>
      <c r="O36" s="7">
        <v>0</v>
      </c>
      <c r="P36" s="9">
        <f t="shared" ref="P36:P44" si="25">+O36*H36</f>
        <v>0</v>
      </c>
      <c r="Q36" s="7">
        <v>0</v>
      </c>
      <c r="R36" s="9">
        <f t="shared" ref="R36:R44" si="26">+Q36*H36</f>
        <v>0</v>
      </c>
      <c r="S36" s="7">
        <v>0</v>
      </c>
      <c r="T36" s="9">
        <f t="shared" ref="T36:T44" si="27">+S36*H36</f>
        <v>0</v>
      </c>
      <c r="U36" s="7">
        <v>0</v>
      </c>
      <c r="V36" s="9">
        <f t="shared" ref="V36:V44" si="28">+U36*H36</f>
        <v>0</v>
      </c>
      <c r="W36" s="7">
        <v>0</v>
      </c>
      <c r="X36" s="9">
        <f t="shared" ref="X36:X44" si="29">+W36*H36</f>
        <v>0</v>
      </c>
      <c r="Y36" s="7">
        <f t="shared" si="21"/>
        <v>369.48899999999998</v>
      </c>
      <c r="Z36" s="9">
        <f t="shared" si="22"/>
        <v>80548.601999999999</v>
      </c>
      <c r="AC36" s="24">
        <f>+AC35+AC34+AC33+AC32+AC31+AC30+AC29+AC28</f>
        <v>3349776</v>
      </c>
      <c r="AD36" s="25">
        <f>+AC36-Z33</f>
        <v>-846471.31240000017</v>
      </c>
    </row>
    <row r="37" spans="1:30" ht="78" customHeight="1" x14ac:dyDescent="0.4">
      <c r="A37" s="4">
        <v>22</v>
      </c>
      <c r="B37" s="5" t="s">
        <v>14</v>
      </c>
      <c r="C37" s="5" t="s">
        <v>15</v>
      </c>
      <c r="D37" s="5">
        <v>2018</v>
      </c>
      <c r="E37" s="5" t="s">
        <v>58</v>
      </c>
      <c r="F37" s="6" t="s">
        <v>113</v>
      </c>
      <c r="G37" s="5" t="s">
        <v>18</v>
      </c>
      <c r="H37" s="7">
        <v>318</v>
      </c>
      <c r="I37" s="7">
        <v>372.90139999999997</v>
      </c>
      <c r="J37" s="9">
        <f t="shared" si="20"/>
        <v>118582.64519999998</v>
      </c>
      <c r="K37" s="7">
        <v>0</v>
      </c>
      <c r="L37" s="9">
        <f t="shared" si="23"/>
        <v>0</v>
      </c>
      <c r="M37" s="7">
        <v>1593.441</v>
      </c>
      <c r="N37" s="9">
        <f t="shared" si="24"/>
        <v>506714.23800000001</v>
      </c>
      <c r="O37" s="7">
        <v>1269.471</v>
      </c>
      <c r="P37" s="9">
        <f t="shared" si="25"/>
        <v>403691.77799999999</v>
      </c>
      <c r="Q37" s="7">
        <v>0</v>
      </c>
      <c r="R37" s="9">
        <f t="shared" si="26"/>
        <v>0</v>
      </c>
      <c r="S37" s="7">
        <v>0</v>
      </c>
      <c r="T37" s="9">
        <f t="shared" si="27"/>
        <v>0</v>
      </c>
      <c r="U37" s="7">
        <v>0</v>
      </c>
      <c r="V37" s="9">
        <f t="shared" si="28"/>
        <v>0</v>
      </c>
      <c r="W37" s="7">
        <v>0</v>
      </c>
      <c r="X37" s="9">
        <f t="shared" si="29"/>
        <v>0</v>
      </c>
      <c r="Y37" s="7">
        <f t="shared" si="21"/>
        <v>3235.8134</v>
      </c>
      <c r="Z37" s="9">
        <f t="shared" si="22"/>
        <v>1028988.6612</v>
      </c>
      <c r="AA37" s="24">
        <v>1028988</v>
      </c>
      <c r="AB37" s="25">
        <f>+AA37-Z37</f>
        <v>-0.66119999997317791</v>
      </c>
    </row>
    <row r="38" spans="1:30" ht="78" customHeight="1" x14ac:dyDescent="0.4">
      <c r="A38" s="4">
        <v>23</v>
      </c>
      <c r="B38" s="5" t="s">
        <v>14</v>
      </c>
      <c r="C38" s="5" t="s">
        <v>15</v>
      </c>
      <c r="D38" s="5">
        <v>2018</v>
      </c>
      <c r="E38" s="5">
        <v>5.0999999999999996</v>
      </c>
      <c r="F38" s="6" t="s">
        <v>59</v>
      </c>
      <c r="G38" s="5" t="s">
        <v>18</v>
      </c>
      <c r="H38" s="7">
        <v>52</v>
      </c>
      <c r="I38" s="7">
        <v>0</v>
      </c>
      <c r="J38" s="9">
        <f t="shared" si="20"/>
        <v>0</v>
      </c>
      <c r="K38" s="7">
        <v>369.49</v>
      </c>
      <c r="L38" s="9">
        <f t="shared" si="23"/>
        <v>19213.48</v>
      </c>
      <c r="M38" s="7">
        <v>760.6</v>
      </c>
      <c r="N38" s="9">
        <f t="shared" si="24"/>
        <v>39551.200000000004</v>
      </c>
      <c r="O38" s="7">
        <v>557.03</v>
      </c>
      <c r="P38" s="9">
        <f t="shared" si="25"/>
        <v>28965.559999999998</v>
      </c>
      <c r="Q38" s="7">
        <v>1084.75</v>
      </c>
      <c r="R38" s="9">
        <f t="shared" si="26"/>
        <v>56407</v>
      </c>
      <c r="S38" s="7">
        <v>1256.53</v>
      </c>
      <c r="T38" s="9">
        <f t="shared" si="27"/>
        <v>65339.56</v>
      </c>
      <c r="U38" s="7">
        <v>960.47399999999993</v>
      </c>
      <c r="V38" s="9">
        <f t="shared" si="28"/>
        <v>49944.647999999994</v>
      </c>
      <c r="W38" s="7">
        <v>373.67499999999995</v>
      </c>
      <c r="X38" s="9">
        <f t="shared" si="29"/>
        <v>19431.099999999999</v>
      </c>
      <c r="Y38" s="7">
        <f t="shared" si="21"/>
        <v>5362.549</v>
      </c>
      <c r="Z38" s="9">
        <f t="shared" si="22"/>
        <v>278852.54799999995</v>
      </c>
    </row>
    <row r="39" spans="1:30" ht="78" customHeight="1" x14ac:dyDescent="0.4">
      <c r="A39" s="4">
        <v>24</v>
      </c>
      <c r="B39" s="5" t="s">
        <v>14</v>
      </c>
      <c r="C39" s="5" t="s">
        <v>15</v>
      </c>
      <c r="D39" s="5">
        <v>2018</v>
      </c>
      <c r="E39" s="5" t="s">
        <v>60</v>
      </c>
      <c r="F39" s="6" t="s">
        <v>61</v>
      </c>
      <c r="G39" s="5" t="s">
        <v>18</v>
      </c>
      <c r="H39" s="7">
        <v>16</v>
      </c>
      <c r="I39" s="7">
        <v>646.27000000000044</v>
      </c>
      <c r="J39" s="9">
        <f t="shared" si="20"/>
        <v>10340.320000000007</v>
      </c>
      <c r="K39" s="7">
        <v>11587.5</v>
      </c>
      <c r="L39" s="9">
        <f t="shared" si="23"/>
        <v>185400</v>
      </c>
      <c r="M39" s="7">
        <v>17130</v>
      </c>
      <c r="N39" s="9">
        <f t="shared" si="24"/>
        <v>274080</v>
      </c>
      <c r="O39" s="7">
        <v>1931.7700000000004</v>
      </c>
      <c r="P39" s="9">
        <f t="shared" si="25"/>
        <v>30908.320000000007</v>
      </c>
      <c r="Q39" s="7">
        <v>28968.75</v>
      </c>
      <c r="R39" s="9">
        <f t="shared" si="26"/>
        <v>463500</v>
      </c>
      <c r="S39" s="7">
        <v>27214</v>
      </c>
      <c r="T39" s="9">
        <f t="shared" si="27"/>
        <v>435424</v>
      </c>
      <c r="U39" s="7">
        <v>6489</v>
      </c>
      <c r="V39" s="9">
        <f t="shared" si="28"/>
        <v>103824</v>
      </c>
      <c r="W39" s="7">
        <v>7766.8125</v>
      </c>
      <c r="X39" s="9">
        <f t="shared" si="29"/>
        <v>124269</v>
      </c>
      <c r="Y39" s="7">
        <f t="shared" si="21"/>
        <v>101734.10250000001</v>
      </c>
      <c r="Z39" s="9">
        <f t="shared" si="22"/>
        <v>1627745.6400000001</v>
      </c>
    </row>
    <row r="40" spans="1:30" ht="78" customHeight="1" x14ac:dyDescent="0.4">
      <c r="A40" s="4">
        <v>25</v>
      </c>
      <c r="B40" s="5" t="s">
        <v>14</v>
      </c>
      <c r="C40" s="5" t="s">
        <v>15</v>
      </c>
      <c r="D40" s="5">
        <v>2018</v>
      </c>
      <c r="E40" s="5" t="s">
        <v>62</v>
      </c>
      <c r="F40" s="6" t="s">
        <v>63</v>
      </c>
      <c r="G40" s="5" t="s">
        <v>18</v>
      </c>
      <c r="H40" s="7">
        <v>146</v>
      </c>
      <c r="I40" s="7">
        <v>71.650000000001455</v>
      </c>
      <c r="J40" s="9">
        <f t="shared" si="20"/>
        <v>10460.900000000212</v>
      </c>
      <c r="K40" s="7">
        <v>12600</v>
      </c>
      <c r="L40" s="9">
        <f t="shared" si="23"/>
        <v>1839600</v>
      </c>
      <c r="M40" s="7">
        <v>17928</v>
      </c>
      <c r="N40" s="9">
        <f t="shared" si="24"/>
        <v>2617488</v>
      </c>
      <c r="O40" s="7">
        <v>2438.0200000000004</v>
      </c>
      <c r="P40" s="9">
        <f t="shared" si="25"/>
        <v>355950.92000000004</v>
      </c>
      <c r="Q40" s="7">
        <v>30937.5</v>
      </c>
      <c r="R40" s="9">
        <f t="shared" si="26"/>
        <v>4516875</v>
      </c>
      <c r="S40" s="7">
        <v>40714</v>
      </c>
      <c r="T40" s="9">
        <f t="shared" si="27"/>
        <v>5944244</v>
      </c>
      <c r="U40" s="7">
        <v>6930</v>
      </c>
      <c r="V40" s="9">
        <f t="shared" si="28"/>
        <v>1011780</v>
      </c>
      <c r="W40" s="7">
        <v>8151.1875</v>
      </c>
      <c r="X40" s="9">
        <f t="shared" si="29"/>
        <v>1190073.375</v>
      </c>
      <c r="Y40" s="7">
        <f t="shared" si="21"/>
        <v>119770.3575</v>
      </c>
      <c r="Z40" s="9">
        <f t="shared" si="22"/>
        <v>17486472.195</v>
      </c>
      <c r="AA40" s="24">
        <v>17486473</v>
      </c>
      <c r="AB40" s="25">
        <f>+AA40-Z40</f>
        <v>0.80499999970197678</v>
      </c>
    </row>
    <row r="41" spans="1:30" ht="78" customHeight="1" x14ac:dyDescent="0.4">
      <c r="A41" s="4">
        <v>26</v>
      </c>
      <c r="B41" s="5" t="s">
        <v>14</v>
      </c>
      <c r="C41" s="5" t="s">
        <v>15</v>
      </c>
      <c r="D41" s="5">
        <v>2018</v>
      </c>
      <c r="E41" s="5" t="s">
        <v>64</v>
      </c>
      <c r="F41" s="6" t="s">
        <v>65</v>
      </c>
      <c r="G41" s="5" t="s">
        <v>18</v>
      </c>
      <c r="H41" s="7">
        <v>66</v>
      </c>
      <c r="I41" s="7">
        <v>2.2700000000004366</v>
      </c>
      <c r="J41" s="9">
        <f t="shared" si="20"/>
        <v>149.82000000002881</v>
      </c>
      <c r="K41" s="7">
        <v>11628</v>
      </c>
      <c r="L41" s="9">
        <f t="shared" si="23"/>
        <v>767448</v>
      </c>
      <c r="M41" s="7">
        <v>17145.84</v>
      </c>
      <c r="N41" s="9">
        <f t="shared" si="24"/>
        <v>1131625.44</v>
      </c>
      <c r="O41" s="7">
        <v>1959.3100000000013</v>
      </c>
      <c r="P41" s="9">
        <f t="shared" si="25"/>
        <v>129314.46000000008</v>
      </c>
      <c r="Q41" s="7">
        <v>28968.75</v>
      </c>
      <c r="R41" s="9">
        <f t="shared" si="26"/>
        <v>1911937.5</v>
      </c>
      <c r="S41" s="7">
        <v>27214</v>
      </c>
      <c r="T41" s="9">
        <f t="shared" si="27"/>
        <v>1796124</v>
      </c>
      <c r="U41" s="7">
        <v>6649</v>
      </c>
      <c r="V41" s="9">
        <f t="shared" si="28"/>
        <v>438834</v>
      </c>
      <c r="W41" s="7">
        <v>7766.8125</v>
      </c>
      <c r="X41" s="9">
        <f t="shared" si="29"/>
        <v>512609.625</v>
      </c>
      <c r="Y41" s="7">
        <f t="shared" si="21"/>
        <v>101333.9825</v>
      </c>
      <c r="Z41" s="9">
        <f t="shared" si="22"/>
        <v>6688042.8450000007</v>
      </c>
    </row>
    <row r="42" spans="1:30" ht="78" customHeight="1" x14ac:dyDescent="0.4">
      <c r="A42" s="4">
        <v>27</v>
      </c>
      <c r="B42" s="5" t="s">
        <v>14</v>
      </c>
      <c r="C42" s="5" t="s">
        <v>15</v>
      </c>
      <c r="D42" s="5">
        <v>2018</v>
      </c>
      <c r="E42" s="5" t="s">
        <v>66</v>
      </c>
      <c r="F42" s="6" t="s">
        <v>67</v>
      </c>
      <c r="G42" s="5" t="s">
        <v>18</v>
      </c>
      <c r="H42" s="7">
        <v>44</v>
      </c>
      <c r="I42" s="7">
        <v>15450</v>
      </c>
      <c r="J42" s="9">
        <f t="shared" si="20"/>
        <v>679800</v>
      </c>
      <c r="K42" s="7">
        <v>10500</v>
      </c>
      <c r="L42" s="9">
        <f t="shared" si="23"/>
        <v>462000</v>
      </c>
      <c r="M42" s="7">
        <v>15750</v>
      </c>
      <c r="N42" s="9">
        <f t="shared" si="24"/>
        <v>693000</v>
      </c>
      <c r="O42" s="7">
        <v>9375</v>
      </c>
      <c r="P42" s="9">
        <f t="shared" si="25"/>
        <v>412500</v>
      </c>
      <c r="Q42" s="7">
        <v>28125</v>
      </c>
      <c r="R42" s="9">
        <f t="shared" si="26"/>
        <v>1237500</v>
      </c>
      <c r="S42" s="7">
        <v>27000</v>
      </c>
      <c r="T42" s="9">
        <f t="shared" si="27"/>
        <v>1188000</v>
      </c>
      <c r="U42" s="7">
        <v>6300</v>
      </c>
      <c r="V42" s="9">
        <f t="shared" si="28"/>
        <v>277200</v>
      </c>
      <c r="W42" s="7">
        <v>7270.5</v>
      </c>
      <c r="X42" s="9">
        <f t="shared" si="29"/>
        <v>319902</v>
      </c>
      <c r="Y42" s="7">
        <f t="shared" si="21"/>
        <v>119770.5</v>
      </c>
      <c r="Z42" s="9">
        <f t="shared" si="22"/>
        <v>5269902</v>
      </c>
    </row>
    <row r="43" spans="1:30" ht="78" customHeight="1" x14ac:dyDescent="0.4">
      <c r="A43" s="4">
        <v>28</v>
      </c>
      <c r="B43" s="5" t="s">
        <v>14</v>
      </c>
      <c r="C43" s="5" t="s">
        <v>15</v>
      </c>
      <c r="D43" s="5">
        <v>2018</v>
      </c>
      <c r="E43" s="5" t="s">
        <v>68</v>
      </c>
      <c r="F43" s="6" t="s">
        <v>69</v>
      </c>
      <c r="G43" s="5" t="s">
        <v>18</v>
      </c>
      <c r="H43" s="7">
        <v>24</v>
      </c>
      <c r="I43" s="7">
        <v>750</v>
      </c>
      <c r="J43" s="9">
        <f t="shared" si="20"/>
        <v>18000</v>
      </c>
      <c r="K43" s="7">
        <v>750</v>
      </c>
      <c r="L43" s="9">
        <f t="shared" si="23"/>
        <v>18000</v>
      </c>
      <c r="M43" s="7">
        <v>750</v>
      </c>
      <c r="N43" s="9">
        <f t="shared" si="24"/>
        <v>18000</v>
      </c>
      <c r="O43" s="7">
        <v>750</v>
      </c>
      <c r="P43" s="9">
        <f t="shared" si="25"/>
        <v>18000</v>
      </c>
      <c r="Q43" s="7">
        <v>0</v>
      </c>
      <c r="R43" s="9">
        <f t="shared" si="26"/>
        <v>0</v>
      </c>
      <c r="S43" s="7">
        <v>0</v>
      </c>
      <c r="T43" s="9">
        <f t="shared" si="27"/>
        <v>0</v>
      </c>
      <c r="U43" s="7">
        <v>0</v>
      </c>
      <c r="V43" s="9">
        <f t="shared" si="28"/>
        <v>0</v>
      </c>
      <c r="W43" s="7">
        <v>0</v>
      </c>
      <c r="X43" s="9">
        <f t="shared" si="29"/>
        <v>0</v>
      </c>
      <c r="Y43" s="7">
        <f t="shared" si="21"/>
        <v>3000</v>
      </c>
      <c r="Z43" s="9">
        <f t="shared" si="22"/>
        <v>72000</v>
      </c>
    </row>
    <row r="44" spans="1:30" ht="78" customHeight="1" x14ac:dyDescent="0.4">
      <c r="A44" s="4">
        <v>29</v>
      </c>
      <c r="B44" s="5" t="s">
        <v>14</v>
      </c>
      <c r="C44" s="5" t="s">
        <v>15</v>
      </c>
      <c r="D44" s="5">
        <v>2018</v>
      </c>
      <c r="E44" s="5">
        <v>9.18</v>
      </c>
      <c r="F44" s="6" t="s">
        <v>70</v>
      </c>
      <c r="G44" s="5" t="s">
        <v>71</v>
      </c>
      <c r="H44" s="7">
        <v>725</v>
      </c>
      <c r="I44" s="7">
        <v>259.2</v>
      </c>
      <c r="J44" s="9">
        <f t="shared" si="20"/>
        <v>187920</v>
      </c>
      <c r="K44" s="7">
        <v>180</v>
      </c>
      <c r="L44" s="9">
        <f t="shared" si="23"/>
        <v>130500</v>
      </c>
      <c r="M44" s="7">
        <v>264</v>
      </c>
      <c r="N44" s="9">
        <f t="shared" si="24"/>
        <v>191400</v>
      </c>
      <c r="O44" s="7">
        <v>162</v>
      </c>
      <c r="P44" s="9">
        <f t="shared" si="25"/>
        <v>117450</v>
      </c>
      <c r="Q44" s="7">
        <v>450</v>
      </c>
      <c r="R44" s="9">
        <f t="shared" si="26"/>
        <v>326250</v>
      </c>
      <c r="S44" s="7">
        <v>540</v>
      </c>
      <c r="T44" s="9">
        <f t="shared" si="27"/>
        <v>391500</v>
      </c>
      <c r="U44" s="7">
        <v>126</v>
      </c>
      <c r="V44" s="9">
        <f t="shared" si="28"/>
        <v>91350</v>
      </c>
      <c r="W44" s="7">
        <v>123</v>
      </c>
      <c r="X44" s="9">
        <f t="shared" si="29"/>
        <v>89175</v>
      </c>
      <c r="Y44" s="7">
        <f t="shared" si="21"/>
        <v>2104.1999999999998</v>
      </c>
      <c r="Z44" s="9">
        <f t="shared" si="22"/>
        <v>1525545</v>
      </c>
    </row>
    <row r="45" spans="1:30" s="44" customFormat="1" x14ac:dyDescent="0.4">
      <c r="A45" s="81" t="s">
        <v>72</v>
      </c>
      <c r="B45" s="82"/>
      <c r="C45" s="82"/>
      <c r="D45" s="82"/>
      <c r="E45" s="82"/>
      <c r="F45" s="83"/>
      <c r="G45" s="40"/>
      <c r="H45" s="40"/>
      <c r="I45" s="41"/>
      <c r="J45" s="42">
        <f>SUM(J35:J44)</f>
        <v>1025253.6852000002</v>
      </c>
      <c r="K45" s="41"/>
      <c r="L45" s="42">
        <f t="shared" ref="L45" si="30">SUM(L35:L44)</f>
        <v>3502710.0819999999</v>
      </c>
      <c r="M45" s="41"/>
      <c r="N45" s="42">
        <f t="shared" ref="N45" si="31">SUM(N35:N44)</f>
        <v>5576211.2220000001</v>
      </c>
      <c r="O45" s="41"/>
      <c r="P45" s="42">
        <f t="shared" ref="P45" si="32">SUM(P35:P44)</f>
        <v>1610834.4040000001</v>
      </c>
      <c r="Q45" s="41"/>
      <c r="R45" s="42">
        <f t="shared" ref="R45" si="33">SUM(R35:R44)</f>
        <v>8686279.1600000001</v>
      </c>
      <c r="S45" s="41"/>
      <c r="T45" s="42">
        <f t="shared" ref="T45" si="34">SUM(T35:T44)</f>
        <v>10122264.434</v>
      </c>
      <c r="U45" s="41"/>
      <c r="V45" s="42">
        <f t="shared" ref="V45" si="35">SUM(V35:V44)</f>
        <v>2054333.044</v>
      </c>
      <c r="W45" s="41"/>
      <c r="X45" s="42">
        <f t="shared" ref="X45" si="36">SUM(X35:X44)</f>
        <v>2350373.5499999998</v>
      </c>
      <c r="Y45" s="41"/>
      <c r="Z45" s="56">
        <f>J45+L45+N45+P45+R45+T45+V45+X45</f>
        <v>34928259.581199996</v>
      </c>
      <c r="AA45" s="57">
        <f>+Z45/100000</f>
        <v>349.28259581199995</v>
      </c>
      <c r="AB45" s="57">
        <v>420.96</v>
      </c>
      <c r="AC45" s="57">
        <f>+AB45-AA45</f>
        <v>71.677404188000025</v>
      </c>
    </row>
    <row r="46" spans="1:30" x14ac:dyDescent="0.4">
      <c r="A46" s="84" t="s">
        <v>73</v>
      </c>
      <c r="B46" s="85"/>
      <c r="C46" s="85"/>
      <c r="D46" s="85"/>
      <c r="E46" s="85"/>
      <c r="F46" s="85"/>
      <c r="G46" s="86"/>
      <c r="H46" s="12"/>
      <c r="I46" s="14"/>
      <c r="J46" s="15"/>
      <c r="K46" s="14"/>
      <c r="L46" s="15"/>
      <c r="M46" s="14"/>
      <c r="N46" s="15"/>
      <c r="O46" s="14"/>
      <c r="P46" s="15"/>
      <c r="Q46" s="14"/>
      <c r="R46" s="15"/>
      <c r="S46" s="15"/>
      <c r="T46" s="15"/>
      <c r="U46" s="15"/>
      <c r="V46" s="15"/>
      <c r="W46" s="15"/>
      <c r="X46" s="15"/>
      <c r="Y46" s="14"/>
      <c r="Z46" s="13">
        <f t="shared" si="22"/>
        <v>0</v>
      </c>
    </row>
    <row r="47" spans="1:30" x14ac:dyDescent="0.4">
      <c r="A47" s="79" t="s">
        <v>74</v>
      </c>
      <c r="B47" s="80"/>
      <c r="C47" s="80"/>
      <c r="D47" s="80"/>
      <c r="E47" s="80"/>
      <c r="F47" s="80"/>
      <c r="G47" s="16" t="s">
        <v>75</v>
      </c>
      <c r="H47" s="14">
        <v>24000</v>
      </c>
      <c r="I47" s="17">
        <v>4.32</v>
      </c>
      <c r="J47" s="15">
        <f>+I47*H47</f>
        <v>103680</v>
      </c>
      <c r="K47" s="17">
        <v>3</v>
      </c>
      <c r="L47" s="15">
        <f>+K47*H47</f>
        <v>72000</v>
      </c>
      <c r="M47" s="17">
        <v>4.4000000000000004</v>
      </c>
      <c r="N47" s="15">
        <f>+M47*H47</f>
        <v>105600.00000000001</v>
      </c>
      <c r="O47" s="17">
        <v>2.7</v>
      </c>
      <c r="P47" s="15">
        <f>O47*H47</f>
        <v>64800.000000000007</v>
      </c>
      <c r="Q47" s="17">
        <v>7.5</v>
      </c>
      <c r="R47" s="15">
        <f>Q47*H47</f>
        <v>180000</v>
      </c>
      <c r="S47" s="17">
        <v>9</v>
      </c>
      <c r="T47" s="15">
        <f>S47*H47</f>
        <v>216000</v>
      </c>
      <c r="U47" s="17">
        <v>2.1</v>
      </c>
      <c r="V47" s="15">
        <f>U47*H47</f>
        <v>50400</v>
      </c>
      <c r="W47" s="17">
        <v>2.0499999999999998</v>
      </c>
      <c r="X47" s="15">
        <f>W47*H47</f>
        <v>49199.999999999993</v>
      </c>
      <c r="Y47" s="7">
        <f t="shared" ref="Y47:Y56" si="37">I47+K47+M47+O47+Q47+S47+U47+W47</f>
        <v>35.07</v>
      </c>
      <c r="Z47" s="13">
        <f t="shared" si="22"/>
        <v>841680</v>
      </c>
      <c r="AD47" s="24">
        <f>420.96-106.61</f>
        <v>314.34999999999997</v>
      </c>
    </row>
    <row r="48" spans="1:30" x14ac:dyDescent="0.4">
      <c r="A48" s="79" t="s">
        <v>76</v>
      </c>
      <c r="B48" s="80"/>
      <c r="C48" s="80"/>
      <c r="D48" s="80"/>
      <c r="E48" s="80"/>
      <c r="F48" s="80"/>
      <c r="G48" s="16" t="s">
        <v>75</v>
      </c>
      <c r="H48" s="14">
        <v>20500</v>
      </c>
      <c r="I48" s="17">
        <v>0</v>
      </c>
      <c r="J48" s="15">
        <f t="shared" ref="J48:J56" si="38">+I48*H48</f>
        <v>0</v>
      </c>
      <c r="K48" s="17">
        <v>0</v>
      </c>
      <c r="L48" s="15">
        <f t="shared" ref="L48:L56" si="39">+K48*H48</f>
        <v>0</v>
      </c>
      <c r="M48" s="17">
        <v>0</v>
      </c>
      <c r="N48" s="15">
        <f t="shared" ref="N48:N56" si="40">+M48*H48</f>
        <v>0</v>
      </c>
      <c r="O48" s="17">
        <v>0</v>
      </c>
      <c r="P48" s="15">
        <f t="shared" ref="P48:P55" si="41">O48*H48</f>
        <v>0</v>
      </c>
      <c r="Q48" s="17">
        <v>0</v>
      </c>
      <c r="R48" s="15">
        <f t="shared" ref="R48:R56" si="42">Q48*H48</f>
        <v>0</v>
      </c>
      <c r="S48" s="17">
        <v>0</v>
      </c>
      <c r="T48" s="15">
        <f t="shared" ref="T48:T56" si="43">S48*H48</f>
        <v>0</v>
      </c>
      <c r="U48" s="17">
        <v>0</v>
      </c>
      <c r="V48" s="15">
        <f t="shared" ref="V48:V56" si="44">U48*H48</f>
        <v>0</v>
      </c>
      <c r="W48" s="17">
        <v>0</v>
      </c>
      <c r="X48" s="15">
        <f t="shared" ref="X48:X56" si="45">W48*H48</f>
        <v>0</v>
      </c>
      <c r="Y48" s="7">
        <f t="shared" si="37"/>
        <v>0</v>
      </c>
      <c r="Z48" s="13">
        <f t="shared" si="22"/>
        <v>0</v>
      </c>
    </row>
    <row r="49" spans="1:34" x14ac:dyDescent="0.4">
      <c r="A49" s="79" t="s">
        <v>77</v>
      </c>
      <c r="B49" s="80"/>
      <c r="C49" s="80"/>
      <c r="D49" s="80"/>
      <c r="E49" s="80"/>
      <c r="F49" s="80"/>
      <c r="G49" s="16" t="s">
        <v>75</v>
      </c>
      <c r="H49" s="14">
        <v>26000</v>
      </c>
      <c r="I49" s="17">
        <v>4.32</v>
      </c>
      <c r="J49" s="15">
        <f t="shared" si="38"/>
        <v>112320.00000000001</v>
      </c>
      <c r="K49" s="17">
        <f>K47</f>
        <v>3</v>
      </c>
      <c r="L49" s="15">
        <f t="shared" si="39"/>
        <v>78000</v>
      </c>
      <c r="M49" s="17">
        <f>M47</f>
        <v>4.4000000000000004</v>
      </c>
      <c r="N49" s="15">
        <f t="shared" si="40"/>
        <v>114400.00000000001</v>
      </c>
      <c r="O49" s="17">
        <f>O47</f>
        <v>2.7</v>
      </c>
      <c r="P49" s="15">
        <f t="shared" si="41"/>
        <v>70200</v>
      </c>
      <c r="Q49" s="17">
        <f>Q47</f>
        <v>7.5</v>
      </c>
      <c r="R49" s="15">
        <f t="shared" si="42"/>
        <v>195000</v>
      </c>
      <c r="S49" s="17">
        <f>S47</f>
        <v>9</v>
      </c>
      <c r="T49" s="15">
        <f t="shared" si="43"/>
        <v>234000</v>
      </c>
      <c r="U49" s="17">
        <f>U47</f>
        <v>2.1</v>
      </c>
      <c r="V49" s="15">
        <f t="shared" si="44"/>
        <v>54600</v>
      </c>
      <c r="W49" s="17">
        <f>W47</f>
        <v>2.0499999999999998</v>
      </c>
      <c r="X49" s="15">
        <f t="shared" si="45"/>
        <v>53299.999999999993</v>
      </c>
      <c r="Y49" s="7">
        <f t="shared" si="37"/>
        <v>35.07</v>
      </c>
      <c r="Z49" s="13">
        <f t="shared" si="22"/>
        <v>911820</v>
      </c>
    </row>
    <row r="50" spans="1:34" x14ac:dyDescent="0.4">
      <c r="A50" s="79" t="s">
        <v>76</v>
      </c>
      <c r="B50" s="80"/>
      <c r="C50" s="80"/>
      <c r="D50" s="80"/>
      <c r="E50" s="80"/>
      <c r="F50" s="80"/>
      <c r="G50" s="16" t="s">
        <v>75</v>
      </c>
      <c r="H50" s="14">
        <v>20500</v>
      </c>
      <c r="I50" s="17">
        <v>0</v>
      </c>
      <c r="J50" s="15">
        <f t="shared" si="38"/>
        <v>0</v>
      </c>
      <c r="K50" s="17">
        <f>K48</f>
        <v>0</v>
      </c>
      <c r="L50" s="15">
        <f t="shared" si="39"/>
        <v>0</v>
      </c>
      <c r="M50" s="17">
        <f>M48</f>
        <v>0</v>
      </c>
      <c r="N50" s="15">
        <f t="shared" si="40"/>
        <v>0</v>
      </c>
      <c r="O50" s="17">
        <v>0</v>
      </c>
      <c r="P50" s="15">
        <f t="shared" si="41"/>
        <v>0</v>
      </c>
      <c r="Q50" s="17">
        <f>Q48</f>
        <v>0</v>
      </c>
      <c r="R50" s="15">
        <f t="shared" si="42"/>
        <v>0</v>
      </c>
      <c r="S50" s="17">
        <v>0</v>
      </c>
      <c r="T50" s="15">
        <f t="shared" si="43"/>
        <v>0</v>
      </c>
      <c r="U50" s="17">
        <f>U48</f>
        <v>0</v>
      </c>
      <c r="V50" s="15">
        <f t="shared" si="44"/>
        <v>0</v>
      </c>
      <c r="W50" s="17">
        <f>W48</f>
        <v>0</v>
      </c>
      <c r="X50" s="15">
        <f t="shared" si="45"/>
        <v>0</v>
      </c>
      <c r="Y50" s="7">
        <f t="shared" si="37"/>
        <v>0</v>
      </c>
      <c r="Z50" s="13">
        <f t="shared" si="22"/>
        <v>0</v>
      </c>
    </row>
    <row r="51" spans="1:34" x14ac:dyDescent="0.4">
      <c r="A51" s="79" t="s">
        <v>78</v>
      </c>
      <c r="B51" s="80"/>
      <c r="C51" s="80"/>
      <c r="D51" s="80"/>
      <c r="E51" s="80"/>
      <c r="F51" s="80"/>
      <c r="G51" s="16" t="s">
        <v>75</v>
      </c>
      <c r="H51" s="14">
        <v>32000</v>
      </c>
      <c r="I51" s="17">
        <v>4.32</v>
      </c>
      <c r="J51" s="15">
        <f t="shared" si="38"/>
        <v>138240</v>
      </c>
      <c r="K51" s="17">
        <f>K47</f>
        <v>3</v>
      </c>
      <c r="L51" s="15">
        <f t="shared" si="39"/>
        <v>96000</v>
      </c>
      <c r="M51" s="17">
        <f>M47</f>
        <v>4.4000000000000004</v>
      </c>
      <c r="N51" s="15">
        <f t="shared" si="40"/>
        <v>140800</v>
      </c>
      <c r="O51" s="17">
        <f>O47</f>
        <v>2.7</v>
      </c>
      <c r="P51" s="15">
        <f t="shared" si="41"/>
        <v>86400</v>
      </c>
      <c r="Q51" s="17">
        <f>Q47</f>
        <v>7.5</v>
      </c>
      <c r="R51" s="15">
        <f t="shared" si="42"/>
        <v>240000</v>
      </c>
      <c r="S51" s="17">
        <f>S47</f>
        <v>9</v>
      </c>
      <c r="T51" s="15">
        <f t="shared" si="43"/>
        <v>288000</v>
      </c>
      <c r="U51" s="17">
        <f>U47</f>
        <v>2.1</v>
      </c>
      <c r="V51" s="15">
        <f t="shared" si="44"/>
        <v>67200</v>
      </c>
      <c r="W51" s="17">
        <f>W47</f>
        <v>2.0499999999999998</v>
      </c>
      <c r="X51" s="15">
        <f t="shared" si="45"/>
        <v>65600</v>
      </c>
      <c r="Y51" s="7">
        <f t="shared" si="37"/>
        <v>35.07</v>
      </c>
      <c r="Z51" s="13">
        <f t="shared" si="22"/>
        <v>1122240</v>
      </c>
    </row>
    <row r="52" spans="1:34" x14ac:dyDescent="0.4">
      <c r="A52" s="79" t="s">
        <v>76</v>
      </c>
      <c r="B52" s="80"/>
      <c r="C52" s="80"/>
      <c r="D52" s="80"/>
      <c r="E52" s="80"/>
      <c r="F52" s="80"/>
      <c r="G52" s="16" t="s">
        <v>75</v>
      </c>
      <c r="H52" s="14">
        <v>20500</v>
      </c>
      <c r="I52" s="17">
        <v>0</v>
      </c>
      <c r="J52" s="15">
        <f t="shared" si="38"/>
        <v>0</v>
      </c>
      <c r="K52" s="17">
        <f>K48</f>
        <v>0</v>
      </c>
      <c r="L52" s="15">
        <f t="shared" si="39"/>
        <v>0</v>
      </c>
      <c r="M52" s="17">
        <f>M48</f>
        <v>0</v>
      </c>
      <c r="N52" s="15">
        <f t="shared" si="40"/>
        <v>0</v>
      </c>
      <c r="O52" s="17">
        <v>0</v>
      </c>
      <c r="P52" s="15">
        <f t="shared" si="41"/>
        <v>0</v>
      </c>
      <c r="Q52" s="17">
        <f>Q48</f>
        <v>0</v>
      </c>
      <c r="R52" s="15">
        <f t="shared" si="42"/>
        <v>0</v>
      </c>
      <c r="S52" s="17">
        <v>0</v>
      </c>
      <c r="T52" s="15">
        <f t="shared" si="43"/>
        <v>0</v>
      </c>
      <c r="U52" s="17">
        <f>U48</f>
        <v>0</v>
      </c>
      <c r="V52" s="15">
        <f t="shared" si="44"/>
        <v>0</v>
      </c>
      <c r="W52" s="17">
        <f>W48</f>
        <v>0</v>
      </c>
      <c r="X52" s="15">
        <f t="shared" si="45"/>
        <v>0</v>
      </c>
      <c r="Y52" s="7">
        <f t="shared" si="37"/>
        <v>0</v>
      </c>
      <c r="Z52" s="13">
        <f t="shared" si="22"/>
        <v>0</v>
      </c>
    </row>
    <row r="53" spans="1:34" x14ac:dyDescent="0.4">
      <c r="A53" s="79" t="s">
        <v>79</v>
      </c>
      <c r="B53" s="80"/>
      <c r="C53" s="80"/>
      <c r="D53" s="80"/>
      <c r="E53" s="80"/>
      <c r="F53" s="80"/>
      <c r="G53" s="16" t="s">
        <v>75</v>
      </c>
      <c r="H53" s="14">
        <v>48000</v>
      </c>
      <c r="I53" s="17">
        <v>4.32</v>
      </c>
      <c r="J53" s="15">
        <f t="shared" si="38"/>
        <v>207360</v>
      </c>
      <c r="K53" s="17">
        <f>K47</f>
        <v>3</v>
      </c>
      <c r="L53" s="15">
        <f>+K53*H53</f>
        <v>144000</v>
      </c>
      <c r="M53" s="17">
        <f>M47</f>
        <v>4.4000000000000004</v>
      </c>
      <c r="N53" s="15">
        <f t="shared" si="40"/>
        <v>211200.00000000003</v>
      </c>
      <c r="O53" s="17">
        <f>O47</f>
        <v>2.7</v>
      </c>
      <c r="P53" s="15">
        <f t="shared" si="41"/>
        <v>129600.00000000001</v>
      </c>
      <c r="Q53" s="17">
        <f>Q47</f>
        <v>7.5</v>
      </c>
      <c r="R53" s="15">
        <f t="shared" si="42"/>
        <v>360000</v>
      </c>
      <c r="S53" s="17">
        <f>S47</f>
        <v>9</v>
      </c>
      <c r="T53" s="15">
        <f t="shared" si="43"/>
        <v>432000</v>
      </c>
      <c r="U53" s="17">
        <f>U47</f>
        <v>2.1</v>
      </c>
      <c r="V53" s="15">
        <f t="shared" si="44"/>
        <v>100800</v>
      </c>
      <c r="W53" s="17">
        <f>W47</f>
        <v>2.0499999999999998</v>
      </c>
      <c r="X53" s="15">
        <f t="shared" si="45"/>
        <v>98399.999999999985</v>
      </c>
      <c r="Y53" s="7">
        <f t="shared" si="37"/>
        <v>35.07</v>
      </c>
      <c r="Z53" s="13">
        <f t="shared" si="22"/>
        <v>1683360</v>
      </c>
    </row>
    <row r="54" spans="1:34" x14ac:dyDescent="0.4">
      <c r="A54" s="79" t="s">
        <v>76</v>
      </c>
      <c r="B54" s="80"/>
      <c r="C54" s="80"/>
      <c r="D54" s="80"/>
      <c r="E54" s="80"/>
      <c r="F54" s="80"/>
      <c r="G54" s="16" t="s">
        <v>75</v>
      </c>
      <c r="H54" s="14">
        <v>20500</v>
      </c>
      <c r="I54" s="17">
        <v>0</v>
      </c>
      <c r="J54" s="15">
        <f t="shared" si="38"/>
        <v>0</v>
      </c>
      <c r="K54" s="17">
        <f>K48</f>
        <v>0</v>
      </c>
      <c r="L54" s="15">
        <f t="shared" si="39"/>
        <v>0</v>
      </c>
      <c r="M54" s="17">
        <f>M48</f>
        <v>0</v>
      </c>
      <c r="N54" s="15">
        <f t="shared" si="40"/>
        <v>0</v>
      </c>
      <c r="O54" s="17">
        <v>0</v>
      </c>
      <c r="P54" s="15">
        <f t="shared" si="41"/>
        <v>0</v>
      </c>
      <c r="Q54" s="17">
        <f>Q48</f>
        <v>0</v>
      </c>
      <c r="R54" s="15">
        <f t="shared" si="42"/>
        <v>0</v>
      </c>
      <c r="S54" s="17">
        <v>0</v>
      </c>
      <c r="T54" s="15">
        <f t="shared" si="43"/>
        <v>0</v>
      </c>
      <c r="U54" s="17">
        <f>U48</f>
        <v>0</v>
      </c>
      <c r="V54" s="15">
        <f t="shared" si="44"/>
        <v>0</v>
      </c>
      <c r="W54" s="17">
        <f>W48</f>
        <v>0</v>
      </c>
      <c r="X54" s="15">
        <f t="shared" si="45"/>
        <v>0</v>
      </c>
      <c r="Y54" s="7">
        <f t="shared" si="37"/>
        <v>0</v>
      </c>
      <c r="Z54" s="13">
        <f t="shared" si="22"/>
        <v>0</v>
      </c>
    </row>
    <row r="55" spans="1:34" x14ac:dyDescent="0.4">
      <c r="A55" s="79" t="s">
        <v>80</v>
      </c>
      <c r="B55" s="80"/>
      <c r="C55" s="80"/>
      <c r="D55" s="80"/>
      <c r="E55" s="80"/>
      <c r="F55" s="80"/>
      <c r="G55" s="16" t="s">
        <v>75</v>
      </c>
      <c r="H55" s="14">
        <v>76000</v>
      </c>
      <c r="I55" s="17">
        <v>4.32</v>
      </c>
      <c r="J55" s="15">
        <f t="shared" si="38"/>
        <v>328320</v>
      </c>
      <c r="K55" s="17">
        <f>K47</f>
        <v>3</v>
      </c>
      <c r="L55" s="15">
        <f t="shared" si="39"/>
        <v>228000</v>
      </c>
      <c r="M55" s="17">
        <f>M47</f>
        <v>4.4000000000000004</v>
      </c>
      <c r="N55" s="15">
        <f t="shared" si="40"/>
        <v>334400</v>
      </c>
      <c r="O55" s="17">
        <f>O47</f>
        <v>2.7</v>
      </c>
      <c r="P55" s="15">
        <f t="shared" si="41"/>
        <v>205200</v>
      </c>
      <c r="Q55" s="17">
        <f>Q47</f>
        <v>7.5</v>
      </c>
      <c r="R55" s="15">
        <f t="shared" si="42"/>
        <v>570000</v>
      </c>
      <c r="S55" s="17">
        <f>S47</f>
        <v>9</v>
      </c>
      <c r="T55" s="15">
        <f t="shared" si="43"/>
        <v>684000</v>
      </c>
      <c r="U55" s="17">
        <f>U47</f>
        <v>2.1</v>
      </c>
      <c r="V55" s="15">
        <f t="shared" si="44"/>
        <v>159600</v>
      </c>
      <c r="W55" s="17">
        <f>W47</f>
        <v>2.0499999999999998</v>
      </c>
      <c r="X55" s="15">
        <f t="shared" si="45"/>
        <v>155800</v>
      </c>
      <c r="Y55" s="7">
        <f t="shared" si="37"/>
        <v>35.07</v>
      </c>
      <c r="Z55" s="13">
        <f t="shared" si="22"/>
        <v>2665320</v>
      </c>
    </row>
    <row r="56" spans="1:34" x14ac:dyDescent="0.4">
      <c r="A56" s="79" t="s">
        <v>76</v>
      </c>
      <c r="B56" s="80"/>
      <c r="C56" s="80"/>
      <c r="D56" s="80"/>
      <c r="E56" s="80"/>
      <c r="F56" s="80"/>
      <c r="G56" s="16" t="s">
        <v>75</v>
      </c>
      <c r="H56" s="14">
        <v>20500</v>
      </c>
      <c r="I56" s="17">
        <v>0</v>
      </c>
      <c r="J56" s="15">
        <f t="shared" si="38"/>
        <v>0</v>
      </c>
      <c r="K56" s="17">
        <f>K48</f>
        <v>0</v>
      </c>
      <c r="L56" s="15">
        <f t="shared" si="39"/>
        <v>0</v>
      </c>
      <c r="M56" s="17">
        <f>M48</f>
        <v>0</v>
      </c>
      <c r="N56" s="15">
        <f t="shared" si="40"/>
        <v>0</v>
      </c>
      <c r="O56" s="17">
        <v>0</v>
      </c>
      <c r="P56" s="15"/>
      <c r="Q56" s="17">
        <f>Q48</f>
        <v>0</v>
      </c>
      <c r="R56" s="15">
        <f t="shared" si="42"/>
        <v>0</v>
      </c>
      <c r="S56" s="17">
        <v>0</v>
      </c>
      <c r="T56" s="15">
        <f t="shared" si="43"/>
        <v>0</v>
      </c>
      <c r="U56" s="17">
        <f>U48</f>
        <v>0</v>
      </c>
      <c r="V56" s="15">
        <f t="shared" si="44"/>
        <v>0</v>
      </c>
      <c r="W56" s="17">
        <f>W48</f>
        <v>0</v>
      </c>
      <c r="X56" s="15">
        <f t="shared" si="45"/>
        <v>0</v>
      </c>
      <c r="Y56" s="7">
        <f t="shared" si="37"/>
        <v>0</v>
      </c>
      <c r="Z56" s="13">
        <f t="shared" si="22"/>
        <v>0</v>
      </c>
    </row>
    <row r="57" spans="1:34" s="44" customFormat="1" ht="25.5" customHeight="1" x14ac:dyDescent="0.4">
      <c r="A57" s="45"/>
      <c r="B57" s="38"/>
      <c r="C57" s="38"/>
      <c r="D57" s="38"/>
      <c r="E57" s="88" t="s">
        <v>81</v>
      </c>
      <c r="F57" s="89"/>
      <c r="G57" s="40"/>
      <c r="H57" s="40"/>
      <c r="I57" s="41"/>
      <c r="J57" s="46">
        <f>SUM(J47:J56)</f>
        <v>889920</v>
      </c>
      <c r="K57" s="41"/>
      <c r="L57" s="46">
        <f t="shared" ref="L57" si="46">SUM(L47:L56)</f>
        <v>618000</v>
      </c>
      <c r="M57" s="41"/>
      <c r="N57" s="46">
        <f t="shared" ref="N57" si="47">SUM(N47:N56)</f>
        <v>906400</v>
      </c>
      <c r="O57" s="41"/>
      <c r="P57" s="46">
        <f t="shared" ref="P57" si="48">SUM(P47:P56)</f>
        <v>556200</v>
      </c>
      <c r="Q57" s="41"/>
      <c r="R57" s="46">
        <f t="shared" ref="R57" si="49">SUM(R47:R56)</f>
        <v>1545000</v>
      </c>
      <c r="S57" s="41"/>
      <c r="T57" s="46">
        <f t="shared" ref="T57" si="50">SUM(T47:T56)</f>
        <v>1854000</v>
      </c>
      <c r="U57" s="41"/>
      <c r="V57" s="46">
        <f t="shared" ref="V57" si="51">SUM(V47:V56)</f>
        <v>432600</v>
      </c>
      <c r="W57" s="41"/>
      <c r="X57" s="46">
        <f t="shared" ref="X57" si="52">SUM(X47:X56)</f>
        <v>422300</v>
      </c>
      <c r="Y57" s="41"/>
      <c r="Z57" s="56">
        <f t="shared" ref="Z57:Z63" si="53">J57+L57+N57+P57+R57+T57+V57+X57</f>
        <v>7224420</v>
      </c>
      <c r="AA57" s="57">
        <f>+Z57/100000</f>
        <v>72.244200000000006</v>
      </c>
      <c r="AD57" s="44">
        <v>7224420</v>
      </c>
      <c r="AE57" s="44">
        <v>106.61</v>
      </c>
      <c r="AF57" s="44">
        <v>1.7</v>
      </c>
      <c r="AG57" s="44">
        <f>+AF57+AE57</f>
        <v>108.31</v>
      </c>
      <c r="AH57" s="44">
        <f>+AG57/AG58*100</f>
        <v>19.258877291559241</v>
      </c>
    </row>
    <row r="58" spans="1:34" ht="25.5" customHeight="1" x14ac:dyDescent="0.4">
      <c r="A58" s="3"/>
      <c r="B58" s="10"/>
      <c r="C58" s="10"/>
      <c r="D58" s="10"/>
      <c r="E58" s="90" t="s">
        <v>82</v>
      </c>
      <c r="F58" s="91"/>
      <c r="G58" s="18"/>
      <c r="H58" s="19"/>
      <c r="I58" s="8"/>
      <c r="J58" s="15">
        <f>+J57+J45+J33</f>
        <v>2639941.7552</v>
      </c>
      <c r="K58" s="8"/>
      <c r="L58" s="15">
        <f t="shared" ref="L58" si="54">+L57+L45+L33</f>
        <v>4928328.2143999999</v>
      </c>
      <c r="M58" s="8"/>
      <c r="N58" s="15">
        <f t="shared" ref="N58" si="55">+N57+N45+N33</f>
        <v>6689603.4720000001</v>
      </c>
      <c r="O58" s="8"/>
      <c r="P58" s="15">
        <f t="shared" ref="P58" si="56">+P57+P45+P33</f>
        <v>2674598.8540000003</v>
      </c>
      <c r="Q58" s="8"/>
      <c r="R58" s="15">
        <f t="shared" ref="R58" si="57">+R57+R45+R33</f>
        <v>11017566.32</v>
      </c>
      <c r="S58" s="8"/>
      <c r="T58" s="15">
        <f t="shared" ref="T58" si="58">+T57+T45+T33</f>
        <v>12598677.434</v>
      </c>
      <c r="U58" s="8"/>
      <c r="V58" s="15">
        <f t="shared" ref="V58" si="59">+V57+V45+V33</f>
        <v>2809918.7939999998</v>
      </c>
      <c r="W58" s="8"/>
      <c r="X58" s="15">
        <f t="shared" ref="X58" si="60">+X57+X45+X33</f>
        <v>2990292.05</v>
      </c>
      <c r="Y58" s="8"/>
      <c r="Z58" s="13">
        <f t="shared" si="53"/>
        <v>46348926.893599994</v>
      </c>
      <c r="AA58" s="57">
        <f>+Z58/100000</f>
        <v>463.48926893599992</v>
      </c>
      <c r="AB58" s="59">
        <f>+AA58-AA57</f>
        <v>391.24506893599994</v>
      </c>
      <c r="AD58" s="24">
        <v>56238557</v>
      </c>
      <c r="AG58" s="24">
        <v>562.39</v>
      </c>
      <c r="AH58" s="24">
        <f>100-AH57</f>
        <v>80.741122708440756</v>
      </c>
    </row>
    <row r="59" spans="1:34" s="44" customFormat="1" ht="25.5" customHeight="1" x14ac:dyDescent="0.4">
      <c r="A59" s="45"/>
      <c r="B59" s="38"/>
      <c r="C59" s="38"/>
      <c r="D59" s="38"/>
      <c r="E59" s="92" t="s">
        <v>83</v>
      </c>
      <c r="F59" s="93"/>
      <c r="G59" s="47"/>
      <c r="H59" s="40"/>
      <c r="I59" s="41"/>
      <c r="J59" s="46">
        <v>664000</v>
      </c>
      <c r="K59" s="41"/>
      <c r="L59" s="46">
        <v>225000</v>
      </c>
      <c r="M59" s="41"/>
      <c r="N59" s="46">
        <v>300000</v>
      </c>
      <c r="O59" s="41"/>
      <c r="P59" s="46">
        <v>433000</v>
      </c>
      <c r="Q59" s="41"/>
      <c r="R59" s="46">
        <v>1023000</v>
      </c>
      <c r="S59" s="41"/>
      <c r="T59" s="46">
        <v>750000</v>
      </c>
      <c r="U59" s="41"/>
      <c r="V59" s="46">
        <v>249000</v>
      </c>
      <c r="W59" s="41"/>
      <c r="X59" s="46">
        <v>277000</v>
      </c>
      <c r="Y59" s="41"/>
      <c r="Z59" s="56">
        <f t="shared" si="53"/>
        <v>3921000</v>
      </c>
      <c r="AA59" s="57">
        <f t="shared" ref="AA59:AA63" si="61">+Z59/100000</f>
        <v>39.21</v>
      </c>
      <c r="AD59" s="44">
        <v>3921000</v>
      </c>
    </row>
    <row r="60" spans="1:34" ht="25.5" customHeight="1" x14ac:dyDescent="0.4">
      <c r="A60" s="3"/>
      <c r="B60" s="10"/>
      <c r="C60" s="10"/>
      <c r="D60" s="10"/>
      <c r="E60" s="90" t="s">
        <v>84</v>
      </c>
      <c r="F60" s="94"/>
      <c r="G60" s="20"/>
      <c r="H60" s="12"/>
      <c r="I60" s="8"/>
      <c r="J60" s="15">
        <f>+J58+J59</f>
        <v>3303941.7552</v>
      </c>
      <c r="K60" s="8"/>
      <c r="L60" s="15">
        <f t="shared" ref="L60" si="62">+L58+L59</f>
        <v>5153328.2143999999</v>
      </c>
      <c r="M60" s="8"/>
      <c r="N60" s="15">
        <f t="shared" ref="N60" si="63">+N58+N59</f>
        <v>6989603.4720000001</v>
      </c>
      <c r="O60" s="8"/>
      <c r="P60" s="15">
        <f t="shared" ref="P60" si="64">+P58+P59</f>
        <v>3107598.8540000003</v>
      </c>
      <c r="Q60" s="8"/>
      <c r="R60" s="15">
        <f t="shared" ref="R60" si="65">+R58+R59</f>
        <v>12040566.32</v>
      </c>
      <c r="S60" s="8"/>
      <c r="T60" s="15">
        <f t="shared" ref="T60" si="66">+T58+T59</f>
        <v>13348677.434</v>
      </c>
      <c r="U60" s="8"/>
      <c r="V60" s="15">
        <f t="shared" ref="V60" si="67">+V58+V59</f>
        <v>3058918.7939999998</v>
      </c>
      <c r="W60" s="8"/>
      <c r="X60" s="15">
        <f t="shared" ref="X60" si="68">+X58+X59</f>
        <v>3267292.05</v>
      </c>
      <c r="Y60" s="8"/>
      <c r="Z60" s="13">
        <f t="shared" si="53"/>
        <v>50269926.893599994</v>
      </c>
      <c r="AA60" s="57"/>
      <c r="AD60" s="24">
        <v>60159557</v>
      </c>
    </row>
    <row r="61" spans="1:34" s="44" customFormat="1" ht="25.5" customHeight="1" x14ac:dyDescent="0.4">
      <c r="A61" s="45"/>
      <c r="B61" s="38"/>
      <c r="C61" s="38"/>
      <c r="D61" s="38"/>
      <c r="E61" s="38"/>
      <c r="F61" s="48" t="s">
        <v>85</v>
      </c>
      <c r="G61" s="40"/>
      <c r="H61" s="40"/>
      <c r="I61" s="41"/>
      <c r="J61" s="46">
        <f>+J60*0.18</f>
        <v>594709.51593599992</v>
      </c>
      <c r="K61" s="41"/>
      <c r="L61" s="46">
        <f t="shared" ref="L61" si="69">+L60*0.18</f>
        <v>927599.07859199995</v>
      </c>
      <c r="M61" s="41"/>
      <c r="N61" s="46">
        <f t="shared" ref="N61" si="70">+N60*0.18</f>
        <v>1258128.6249599999</v>
      </c>
      <c r="O61" s="41"/>
      <c r="P61" s="46">
        <f t="shared" ref="P61" si="71">+P60*0.18</f>
        <v>559367.79372000007</v>
      </c>
      <c r="Q61" s="41"/>
      <c r="R61" s="46">
        <f t="shared" ref="R61" si="72">+R60*0.18</f>
        <v>2167301.9375999998</v>
      </c>
      <c r="S61" s="41"/>
      <c r="T61" s="46">
        <f t="shared" ref="T61" si="73">+T60*0.18</f>
        <v>2402761.9381200001</v>
      </c>
      <c r="U61" s="41"/>
      <c r="V61" s="46">
        <f t="shared" ref="V61" si="74">+V60*0.18</f>
        <v>550605.38291999989</v>
      </c>
      <c r="W61" s="41"/>
      <c r="X61" s="46">
        <f t="shared" ref="X61" si="75">+X60*0.18</f>
        <v>588112.5689999999</v>
      </c>
      <c r="Y61" s="41"/>
      <c r="Z61" s="56">
        <f t="shared" si="53"/>
        <v>9048586.8408480007</v>
      </c>
      <c r="AA61" s="57">
        <f t="shared" si="61"/>
        <v>90.485868408480002</v>
      </c>
      <c r="AD61" s="58">
        <v>10828720</v>
      </c>
    </row>
    <row r="62" spans="1:34" ht="25.5" customHeight="1" x14ac:dyDescent="0.4">
      <c r="A62" s="3"/>
      <c r="B62" s="10"/>
      <c r="C62" s="10"/>
      <c r="D62" s="10"/>
      <c r="E62" s="10"/>
      <c r="F62" s="11" t="s">
        <v>86</v>
      </c>
      <c r="G62" s="12"/>
      <c r="H62" s="12"/>
      <c r="I62" s="12"/>
      <c r="J62" s="15">
        <f>+J60+J61</f>
        <v>3898651.2711359998</v>
      </c>
      <c r="K62" s="12"/>
      <c r="L62" s="15">
        <f t="shared" ref="L62" si="76">+L60+L61</f>
        <v>6080927.2929919995</v>
      </c>
      <c r="M62" s="12"/>
      <c r="N62" s="15">
        <f t="shared" ref="N62" si="77">+N60+N61</f>
        <v>8247732.0969599998</v>
      </c>
      <c r="O62" s="12"/>
      <c r="P62" s="15">
        <f t="shared" ref="P62" si="78">+P60+P61</f>
        <v>3666966.6477200002</v>
      </c>
      <c r="Q62" s="12"/>
      <c r="R62" s="15">
        <f t="shared" ref="R62" si="79">+R60+R61</f>
        <v>14207868.2576</v>
      </c>
      <c r="S62" s="12"/>
      <c r="T62" s="15">
        <f t="shared" ref="T62" si="80">+T60+T61</f>
        <v>15751439.37212</v>
      </c>
      <c r="U62" s="12"/>
      <c r="V62" s="15">
        <f t="shared" ref="V62" si="81">+V60+V61</f>
        <v>3609524.1769199995</v>
      </c>
      <c r="W62" s="12"/>
      <c r="X62" s="15">
        <f t="shared" ref="X62" si="82">+X60+X61</f>
        <v>3855404.6189999999</v>
      </c>
      <c r="Y62" s="12"/>
      <c r="Z62" s="13">
        <f t="shared" si="53"/>
        <v>59318513.734448001</v>
      </c>
      <c r="AA62" s="57">
        <f t="shared" si="61"/>
        <v>593.18513734448004</v>
      </c>
      <c r="AD62" s="24">
        <v>70988278</v>
      </c>
      <c r="AH62" s="24">
        <f>100-AH63</f>
        <v>16.438674516188641</v>
      </c>
    </row>
    <row r="63" spans="1:34" s="44" customFormat="1" ht="25.5" customHeight="1" x14ac:dyDescent="0.4">
      <c r="A63" s="49"/>
      <c r="B63" s="49"/>
      <c r="C63" s="49"/>
      <c r="D63" s="49"/>
      <c r="E63" s="49"/>
      <c r="F63" s="39" t="s">
        <v>87</v>
      </c>
      <c r="G63" s="40"/>
      <c r="H63" s="40"/>
      <c r="I63" s="41"/>
      <c r="J63" s="50">
        <f>+J62/100000</f>
        <v>38.98651271136</v>
      </c>
      <c r="K63" s="41"/>
      <c r="L63" s="50">
        <f t="shared" ref="L63" si="83">+L62/100000</f>
        <v>60.809272929919999</v>
      </c>
      <c r="M63" s="41"/>
      <c r="N63" s="50">
        <f t="shared" ref="N63" si="84">+N62/100000</f>
        <v>82.477320969600001</v>
      </c>
      <c r="O63" s="41"/>
      <c r="P63" s="50">
        <f t="shared" ref="P63" si="85">+P62/100000</f>
        <v>36.669666477200003</v>
      </c>
      <c r="Q63" s="41"/>
      <c r="R63" s="50">
        <f t="shared" ref="R63" si="86">+R62/100000</f>
        <v>142.07868257600001</v>
      </c>
      <c r="S63" s="41"/>
      <c r="T63" s="50">
        <f t="shared" ref="T63" si="87">+T62/100000</f>
        <v>157.51439372120001</v>
      </c>
      <c r="U63" s="41"/>
      <c r="V63" s="50">
        <f t="shared" ref="V63" si="88">+V62/100000</f>
        <v>36.095241769199994</v>
      </c>
      <c r="W63" s="41"/>
      <c r="X63" s="50">
        <f>+X62/100000</f>
        <v>38.554046190000001</v>
      </c>
      <c r="Y63" s="41"/>
      <c r="Z63" s="51">
        <f t="shared" si="53"/>
        <v>593.18513734448004</v>
      </c>
      <c r="AA63" s="57">
        <f t="shared" si="61"/>
        <v>5.9318513734448004E-3</v>
      </c>
      <c r="AD63" s="57">
        <f>+AD62/100000</f>
        <v>709.88278000000003</v>
      </c>
      <c r="AG63" s="44">
        <v>709.88</v>
      </c>
      <c r="AH63" s="44">
        <f>+Z63/AG63*100</f>
        <v>83.561325483811359</v>
      </c>
    </row>
    <row r="64" spans="1:34" x14ac:dyDescent="0.4">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8" x14ac:dyDescent="0.4">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8" x14ac:dyDescent="0.4">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8" x14ac:dyDescent="0.4">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8" ht="22.5" customHeight="1" x14ac:dyDescent="0.4">
      <c r="B68" s="1"/>
      <c r="C68" s="1"/>
      <c r="D68" s="1"/>
      <c r="E68" s="1"/>
      <c r="F68" s="21" t="s">
        <v>88</v>
      </c>
      <c r="G68" s="28"/>
      <c r="H68" s="21"/>
      <c r="J68" s="21"/>
      <c r="K68" s="21"/>
      <c r="L68" s="28"/>
      <c r="M68" s="22"/>
      <c r="N68" s="21" t="s">
        <v>89</v>
      </c>
      <c r="O68" s="21"/>
      <c r="P68" s="21"/>
      <c r="Q68" s="21"/>
      <c r="R68" s="21"/>
      <c r="S68" s="21"/>
      <c r="T68" s="21"/>
      <c r="U68" s="21"/>
      <c r="V68" s="21" t="s">
        <v>90</v>
      </c>
      <c r="W68" s="21"/>
      <c r="X68" s="21"/>
      <c r="Y68" s="21"/>
      <c r="Z68" s="21"/>
      <c r="AB68" s="24">
        <v>582.08000000000004</v>
      </c>
    </row>
    <row r="69" spans="1:28" ht="21" customHeight="1" x14ac:dyDescent="0.4">
      <c r="A69" s="23"/>
      <c r="B69" s="23"/>
      <c r="C69" s="23"/>
      <c r="D69" s="23"/>
      <c r="E69" s="23"/>
      <c r="F69" s="35" t="s">
        <v>91</v>
      </c>
      <c r="G69" s="35"/>
      <c r="H69" s="35"/>
      <c r="J69" s="35"/>
      <c r="K69" s="35"/>
      <c r="L69" s="28"/>
      <c r="M69" s="22"/>
      <c r="N69" s="35" t="s">
        <v>91</v>
      </c>
      <c r="O69" s="35"/>
      <c r="P69" s="35"/>
      <c r="Q69" s="35"/>
      <c r="R69" s="35"/>
      <c r="S69" s="35"/>
      <c r="T69" s="35"/>
      <c r="U69" s="35"/>
      <c r="V69" s="35" t="s">
        <v>91</v>
      </c>
      <c r="W69" s="35"/>
      <c r="X69" s="35"/>
      <c r="Y69" s="35"/>
      <c r="Z69" s="35"/>
      <c r="AB69" s="59">
        <f>+Z63-AB68</f>
        <v>11.105137344479999</v>
      </c>
    </row>
    <row r="70" spans="1:28" x14ac:dyDescent="0.4">
      <c r="F70" s="36"/>
      <c r="G70" s="36"/>
      <c r="H70" s="36"/>
      <c r="I70" s="36"/>
      <c r="J70" s="36"/>
      <c r="K70" s="36"/>
    </row>
    <row r="71" spans="1:28" x14ac:dyDescent="0.4">
      <c r="F71" s="36"/>
      <c r="G71" s="36"/>
      <c r="H71" s="36"/>
      <c r="I71" s="36"/>
      <c r="J71" s="36"/>
      <c r="K71" s="36"/>
    </row>
  </sheetData>
  <mergeCells count="36">
    <mergeCell ref="E57:F57"/>
    <mergeCell ref="E58:F58"/>
    <mergeCell ref="E59:F59"/>
    <mergeCell ref="E60:F60"/>
    <mergeCell ref="A51:F51"/>
    <mergeCell ref="A52:F52"/>
    <mergeCell ref="A53:F53"/>
    <mergeCell ref="A54:F54"/>
    <mergeCell ref="A55:F55"/>
    <mergeCell ref="A56:F56"/>
    <mergeCell ref="A50:F50"/>
    <mergeCell ref="O4:P4"/>
    <mergeCell ref="Q4:R4"/>
    <mergeCell ref="S4:T4"/>
    <mergeCell ref="U4:V4"/>
    <mergeCell ref="A45:F45"/>
    <mergeCell ref="A46:G46"/>
    <mergeCell ref="A47:F47"/>
    <mergeCell ref="A48:F48"/>
    <mergeCell ref="A49:F49"/>
    <mergeCell ref="K4:L4"/>
    <mergeCell ref="M4:N4"/>
    <mergeCell ref="A6:Z6"/>
    <mergeCell ref="A34:Z34"/>
    <mergeCell ref="A1:Z1"/>
    <mergeCell ref="A4:A5"/>
    <mergeCell ref="B4:B5"/>
    <mergeCell ref="C4:C5"/>
    <mergeCell ref="D4:D5"/>
    <mergeCell ref="E4:E5"/>
    <mergeCell ref="F4:F5"/>
    <mergeCell ref="G4:G5"/>
    <mergeCell ref="H4:H5"/>
    <mergeCell ref="I4:J4"/>
    <mergeCell ref="W4:X4"/>
    <mergeCell ref="Y4:Z4"/>
  </mergeCells>
  <dataValidations count="1">
    <dataValidation type="list" allowBlank="1" showErrorMessage="1" sqref="D48:D62 JJ48:JJ62 TF48:TF62 ADB48:ADB62 AMX48:AMX62 AWT48:AWT62 BGP48:BGP62 BQL48:BQL62 CAH48:CAH62 CKD48:CKD62 CTZ48:CTZ62 DDV48:DDV62 DNR48:DNR62 DXN48:DXN62 EHJ48:EHJ62 ERF48:ERF62 FBB48:FBB62 FKX48:FKX62 FUT48:FUT62 GEP48:GEP62 GOL48:GOL62 GYH48:GYH62 HID48:HID62 HRZ48:HRZ62 IBV48:IBV62 ILR48:ILR62 IVN48:IVN62 JFJ48:JFJ62 JPF48:JPF62 JZB48:JZB62 KIX48:KIX62 KST48:KST62 LCP48:LCP62 LML48:LML62 LWH48:LWH62 MGD48:MGD62 MPZ48:MPZ62 MZV48:MZV62 NJR48:NJR62 NTN48:NTN62 ODJ48:ODJ62 ONF48:ONF62 OXB48:OXB62 PGX48:PGX62 PQT48:PQT62 QAP48:QAP62 QKL48:QKL62 QUH48:QUH62 RED48:RED62 RNZ48:RNZ62 RXV48:RXV62 SHR48:SHR62 SRN48:SRN62 TBJ48:TBJ62 TLF48:TLF62 TVB48:TVB62 UEX48:UEX62 UOT48:UOT62 UYP48:UYP62 VIL48:VIL62 VSH48:VSH62 WCD48:WCD62 WLZ48:WLZ62 WVV48:WVV62 D65581:D65595 JJ65581:JJ65595 TF65581:TF65595 ADB65581:ADB65595 AMX65581:AMX65595 AWT65581:AWT65595 BGP65581:BGP65595 BQL65581:BQL65595 CAH65581:CAH65595 CKD65581:CKD65595 CTZ65581:CTZ65595 DDV65581:DDV65595 DNR65581:DNR65595 DXN65581:DXN65595 EHJ65581:EHJ65595 ERF65581:ERF65595 FBB65581:FBB65595 FKX65581:FKX65595 FUT65581:FUT65595 GEP65581:GEP65595 GOL65581:GOL65595 GYH65581:GYH65595 HID65581:HID65595 HRZ65581:HRZ65595 IBV65581:IBV65595 ILR65581:ILR65595 IVN65581:IVN65595 JFJ65581:JFJ65595 JPF65581:JPF65595 JZB65581:JZB65595 KIX65581:KIX65595 KST65581:KST65595 LCP65581:LCP65595 LML65581:LML65595 LWH65581:LWH65595 MGD65581:MGD65595 MPZ65581:MPZ65595 MZV65581:MZV65595 NJR65581:NJR65595 NTN65581:NTN65595 ODJ65581:ODJ65595 ONF65581:ONF65595 OXB65581:OXB65595 PGX65581:PGX65595 PQT65581:PQT65595 QAP65581:QAP65595 QKL65581:QKL65595 QUH65581:QUH65595 RED65581:RED65595 RNZ65581:RNZ65595 RXV65581:RXV65595 SHR65581:SHR65595 SRN65581:SRN65595 TBJ65581:TBJ65595 TLF65581:TLF65595 TVB65581:TVB65595 UEX65581:UEX65595 UOT65581:UOT65595 UYP65581:UYP65595 VIL65581:VIL65595 VSH65581:VSH65595 WCD65581:WCD65595 WLZ65581:WLZ65595 WVV65581:WVV65595 D131117:D131131 JJ131117:JJ131131 TF131117:TF131131 ADB131117:ADB131131 AMX131117:AMX131131 AWT131117:AWT131131 BGP131117:BGP131131 BQL131117:BQL131131 CAH131117:CAH131131 CKD131117:CKD131131 CTZ131117:CTZ131131 DDV131117:DDV131131 DNR131117:DNR131131 DXN131117:DXN131131 EHJ131117:EHJ131131 ERF131117:ERF131131 FBB131117:FBB131131 FKX131117:FKX131131 FUT131117:FUT131131 GEP131117:GEP131131 GOL131117:GOL131131 GYH131117:GYH131131 HID131117:HID131131 HRZ131117:HRZ131131 IBV131117:IBV131131 ILR131117:ILR131131 IVN131117:IVN131131 JFJ131117:JFJ131131 JPF131117:JPF131131 JZB131117:JZB131131 KIX131117:KIX131131 KST131117:KST131131 LCP131117:LCP131131 LML131117:LML131131 LWH131117:LWH131131 MGD131117:MGD131131 MPZ131117:MPZ131131 MZV131117:MZV131131 NJR131117:NJR131131 NTN131117:NTN131131 ODJ131117:ODJ131131 ONF131117:ONF131131 OXB131117:OXB131131 PGX131117:PGX131131 PQT131117:PQT131131 QAP131117:QAP131131 QKL131117:QKL131131 QUH131117:QUH131131 RED131117:RED131131 RNZ131117:RNZ131131 RXV131117:RXV131131 SHR131117:SHR131131 SRN131117:SRN131131 TBJ131117:TBJ131131 TLF131117:TLF131131 TVB131117:TVB131131 UEX131117:UEX131131 UOT131117:UOT131131 UYP131117:UYP131131 VIL131117:VIL131131 VSH131117:VSH131131 WCD131117:WCD131131 WLZ131117:WLZ131131 WVV131117:WVV131131 D196653:D196667 JJ196653:JJ196667 TF196653:TF196667 ADB196653:ADB196667 AMX196653:AMX196667 AWT196653:AWT196667 BGP196653:BGP196667 BQL196653:BQL196667 CAH196653:CAH196667 CKD196653:CKD196667 CTZ196653:CTZ196667 DDV196653:DDV196667 DNR196653:DNR196667 DXN196653:DXN196667 EHJ196653:EHJ196667 ERF196653:ERF196667 FBB196653:FBB196667 FKX196653:FKX196667 FUT196653:FUT196667 GEP196653:GEP196667 GOL196653:GOL196667 GYH196653:GYH196667 HID196653:HID196667 HRZ196653:HRZ196667 IBV196653:IBV196667 ILR196653:ILR196667 IVN196653:IVN196667 JFJ196653:JFJ196667 JPF196653:JPF196667 JZB196653:JZB196667 KIX196653:KIX196667 KST196653:KST196667 LCP196653:LCP196667 LML196653:LML196667 LWH196653:LWH196667 MGD196653:MGD196667 MPZ196653:MPZ196667 MZV196653:MZV196667 NJR196653:NJR196667 NTN196653:NTN196667 ODJ196653:ODJ196667 ONF196653:ONF196667 OXB196653:OXB196667 PGX196653:PGX196667 PQT196653:PQT196667 QAP196653:QAP196667 QKL196653:QKL196667 QUH196653:QUH196667 RED196653:RED196667 RNZ196653:RNZ196667 RXV196653:RXV196667 SHR196653:SHR196667 SRN196653:SRN196667 TBJ196653:TBJ196667 TLF196653:TLF196667 TVB196653:TVB196667 UEX196653:UEX196667 UOT196653:UOT196667 UYP196653:UYP196667 VIL196653:VIL196667 VSH196653:VSH196667 WCD196653:WCD196667 WLZ196653:WLZ196667 WVV196653:WVV196667 D262189:D262203 JJ262189:JJ262203 TF262189:TF262203 ADB262189:ADB262203 AMX262189:AMX262203 AWT262189:AWT262203 BGP262189:BGP262203 BQL262189:BQL262203 CAH262189:CAH262203 CKD262189:CKD262203 CTZ262189:CTZ262203 DDV262189:DDV262203 DNR262189:DNR262203 DXN262189:DXN262203 EHJ262189:EHJ262203 ERF262189:ERF262203 FBB262189:FBB262203 FKX262189:FKX262203 FUT262189:FUT262203 GEP262189:GEP262203 GOL262189:GOL262203 GYH262189:GYH262203 HID262189:HID262203 HRZ262189:HRZ262203 IBV262189:IBV262203 ILR262189:ILR262203 IVN262189:IVN262203 JFJ262189:JFJ262203 JPF262189:JPF262203 JZB262189:JZB262203 KIX262189:KIX262203 KST262189:KST262203 LCP262189:LCP262203 LML262189:LML262203 LWH262189:LWH262203 MGD262189:MGD262203 MPZ262189:MPZ262203 MZV262189:MZV262203 NJR262189:NJR262203 NTN262189:NTN262203 ODJ262189:ODJ262203 ONF262189:ONF262203 OXB262189:OXB262203 PGX262189:PGX262203 PQT262189:PQT262203 QAP262189:QAP262203 QKL262189:QKL262203 QUH262189:QUH262203 RED262189:RED262203 RNZ262189:RNZ262203 RXV262189:RXV262203 SHR262189:SHR262203 SRN262189:SRN262203 TBJ262189:TBJ262203 TLF262189:TLF262203 TVB262189:TVB262203 UEX262189:UEX262203 UOT262189:UOT262203 UYP262189:UYP262203 VIL262189:VIL262203 VSH262189:VSH262203 WCD262189:WCD262203 WLZ262189:WLZ262203 WVV262189:WVV262203 D327725:D327739 JJ327725:JJ327739 TF327725:TF327739 ADB327725:ADB327739 AMX327725:AMX327739 AWT327725:AWT327739 BGP327725:BGP327739 BQL327725:BQL327739 CAH327725:CAH327739 CKD327725:CKD327739 CTZ327725:CTZ327739 DDV327725:DDV327739 DNR327725:DNR327739 DXN327725:DXN327739 EHJ327725:EHJ327739 ERF327725:ERF327739 FBB327725:FBB327739 FKX327725:FKX327739 FUT327725:FUT327739 GEP327725:GEP327739 GOL327725:GOL327739 GYH327725:GYH327739 HID327725:HID327739 HRZ327725:HRZ327739 IBV327725:IBV327739 ILR327725:ILR327739 IVN327725:IVN327739 JFJ327725:JFJ327739 JPF327725:JPF327739 JZB327725:JZB327739 KIX327725:KIX327739 KST327725:KST327739 LCP327725:LCP327739 LML327725:LML327739 LWH327725:LWH327739 MGD327725:MGD327739 MPZ327725:MPZ327739 MZV327725:MZV327739 NJR327725:NJR327739 NTN327725:NTN327739 ODJ327725:ODJ327739 ONF327725:ONF327739 OXB327725:OXB327739 PGX327725:PGX327739 PQT327725:PQT327739 QAP327725:QAP327739 QKL327725:QKL327739 QUH327725:QUH327739 RED327725:RED327739 RNZ327725:RNZ327739 RXV327725:RXV327739 SHR327725:SHR327739 SRN327725:SRN327739 TBJ327725:TBJ327739 TLF327725:TLF327739 TVB327725:TVB327739 UEX327725:UEX327739 UOT327725:UOT327739 UYP327725:UYP327739 VIL327725:VIL327739 VSH327725:VSH327739 WCD327725:WCD327739 WLZ327725:WLZ327739 WVV327725:WVV327739 D393261:D393275 JJ393261:JJ393275 TF393261:TF393275 ADB393261:ADB393275 AMX393261:AMX393275 AWT393261:AWT393275 BGP393261:BGP393275 BQL393261:BQL393275 CAH393261:CAH393275 CKD393261:CKD393275 CTZ393261:CTZ393275 DDV393261:DDV393275 DNR393261:DNR393275 DXN393261:DXN393275 EHJ393261:EHJ393275 ERF393261:ERF393275 FBB393261:FBB393275 FKX393261:FKX393275 FUT393261:FUT393275 GEP393261:GEP393275 GOL393261:GOL393275 GYH393261:GYH393275 HID393261:HID393275 HRZ393261:HRZ393275 IBV393261:IBV393275 ILR393261:ILR393275 IVN393261:IVN393275 JFJ393261:JFJ393275 JPF393261:JPF393275 JZB393261:JZB393275 KIX393261:KIX393275 KST393261:KST393275 LCP393261:LCP393275 LML393261:LML393275 LWH393261:LWH393275 MGD393261:MGD393275 MPZ393261:MPZ393275 MZV393261:MZV393275 NJR393261:NJR393275 NTN393261:NTN393275 ODJ393261:ODJ393275 ONF393261:ONF393275 OXB393261:OXB393275 PGX393261:PGX393275 PQT393261:PQT393275 QAP393261:QAP393275 QKL393261:QKL393275 QUH393261:QUH393275 RED393261:RED393275 RNZ393261:RNZ393275 RXV393261:RXV393275 SHR393261:SHR393275 SRN393261:SRN393275 TBJ393261:TBJ393275 TLF393261:TLF393275 TVB393261:TVB393275 UEX393261:UEX393275 UOT393261:UOT393275 UYP393261:UYP393275 VIL393261:VIL393275 VSH393261:VSH393275 WCD393261:WCD393275 WLZ393261:WLZ393275 WVV393261:WVV393275 D458797:D458811 JJ458797:JJ458811 TF458797:TF458811 ADB458797:ADB458811 AMX458797:AMX458811 AWT458797:AWT458811 BGP458797:BGP458811 BQL458797:BQL458811 CAH458797:CAH458811 CKD458797:CKD458811 CTZ458797:CTZ458811 DDV458797:DDV458811 DNR458797:DNR458811 DXN458797:DXN458811 EHJ458797:EHJ458811 ERF458797:ERF458811 FBB458797:FBB458811 FKX458797:FKX458811 FUT458797:FUT458811 GEP458797:GEP458811 GOL458797:GOL458811 GYH458797:GYH458811 HID458797:HID458811 HRZ458797:HRZ458811 IBV458797:IBV458811 ILR458797:ILR458811 IVN458797:IVN458811 JFJ458797:JFJ458811 JPF458797:JPF458811 JZB458797:JZB458811 KIX458797:KIX458811 KST458797:KST458811 LCP458797:LCP458811 LML458797:LML458811 LWH458797:LWH458811 MGD458797:MGD458811 MPZ458797:MPZ458811 MZV458797:MZV458811 NJR458797:NJR458811 NTN458797:NTN458811 ODJ458797:ODJ458811 ONF458797:ONF458811 OXB458797:OXB458811 PGX458797:PGX458811 PQT458797:PQT458811 QAP458797:QAP458811 QKL458797:QKL458811 QUH458797:QUH458811 RED458797:RED458811 RNZ458797:RNZ458811 RXV458797:RXV458811 SHR458797:SHR458811 SRN458797:SRN458811 TBJ458797:TBJ458811 TLF458797:TLF458811 TVB458797:TVB458811 UEX458797:UEX458811 UOT458797:UOT458811 UYP458797:UYP458811 VIL458797:VIL458811 VSH458797:VSH458811 WCD458797:WCD458811 WLZ458797:WLZ458811 WVV458797:WVV458811 D524333:D524347 JJ524333:JJ524347 TF524333:TF524347 ADB524333:ADB524347 AMX524333:AMX524347 AWT524333:AWT524347 BGP524333:BGP524347 BQL524333:BQL524347 CAH524333:CAH524347 CKD524333:CKD524347 CTZ524333:CTZ524347 DDV524333:DDV524347 DNR524333:DNR524347 DXN524333:DXN524347 EHJ524333:EHJ524347 ERF524333:ERF524347 FBB524333:FBB524347 FKX524333:FKX524347 FUT524333:FUT524347 GEP524333:GEP524347 GOL524333:GOL524347 GYH524333:GYH524347 HID524333:HID524347 HRZ524333:HRZ524347 IBV524333:IBV524347 ILR524333:ILR524347 IVN524333:IVN524347 JFJ524333:JFJ524347 JPF524333:JPF524347 JZB524333:JZB524347 KIX524333:KIX524347 KST524333:KST524347 LCP524333:LCP524347 LML524333:LML524347 LWH524333:LWH524347 MGD524333:MGD524347 MPZ524333:MPZ524347 MZV524333:MZV524347 NJR524333:NJR524347 NTN524333:NTN524347 ODJ524333:ODJ524347 ONF524333:ONF524347 OXB524333:OXB524347 PGX524333:PGX524347 PQT524333:PQT524347 QAP524333:QAP524347 QKL524333:QKL524347 QUH524333:QUH524347 RED524333:RED524347 RNZ524333:RNZ524347 RXV524333:RXV524347 SHR524333:SHR524347 SRN524333:SRN524347 TBJ524333:TBJ524347 TLF524333:TLF524347 TVB524333:TVB524347 UEX524333:UEX524347 UOT524333:UOT524347 UYP524333:UYP524347 VIL524333:VIL524347 VSH524333:VSH524347 WCD524333:WCD524347 WLZ524333:WLZ524347 WVV524333:WVV524347 D589869:D589883 JJ589869:JJ589883 TF589869:TF589883 ADB589869:ADB589883 AMX589869:AMX589883 AWT589869:AWT589883 BGP589869:BGP589883 BQL589869:BQL589883 CAH589869:CAH589883 CKD589869:CKD589883 CTZ589869:CTZ589883 DDV589869:DDV589883 DNR589869:DNR589883 DXN589869:DXN589883 EHJ589869:EHJ589883 ERF589869:ERF589883 FBB589869:FBB589883 FKX589869:FKX589883 FUT589869:FUT589883 GEP589869:GEP589883 GOL589869:GOL589883 GYH589869:GYH589883 HID589869:HID589883 HRZ589869:HRZ589883 IBV589869:IBV589883 ILR589869:ILR589883 IVN589869:IVN589883 JFJ589869:JFJ589883 JPF589869:JPF589883 JZB589869:JZB589883 KIX589869:KIX589883 KST589869:KST589883 LCP589869:LCP589883 LML589869:LML589883 LWH589869:LWH589883 MGD589869:MGD589883 MPZ589869:MPZ589883 MZV589869:MZV589883 NJR589869:NJR589883 NTN589869:NTN589883 ODJ589869:ODJ589883 ONF589869:ONF589883 OXB589869:OXB589883 PGX589869:PGX589883 PQT589869:PQT589883 QAP589869:QAP589883 QKL589869:QKL589883 QUH589869:QUH589883 RED589869:RED589883 RNZ589869:RNZ589883 RXV589869:RXV589883 SHR589869:SHR589883 SRN589869:SRN589883 TBJ589869:TBJ589883 TLF589869:TLF589883 TVB589869:TVB589883 UEX589869:UEX589883 UOT589869:UOT589883 UYP589869:UYP589883 VIL589869:VIL589883 VSH589869:VSH589883 WCD589869:WCD589883 WLZ589869:WLZ589883 WVV589869:WVV589883 D655405:D655419 JJ655405:JJ655419 TF655405:TF655419 ADB655405:ADB655419 AMX655405:AMX655419 AWT655405:AWT655419 BGP655405:BGP655419 BQL655405:BQL655419 CAH655405:CAH655419 CKD655405:CKD655419 CTZ655405:CTZ655419 DDV655405:DDV655419 DNR655405:DNR655419 DXN655405:DXN655419 EHJ655405:EHJ655419 ERF655405:ERF655419 FBB655405:FBB655419 FKX655405:FKX655419 FUT655405:FUT655419 GEP655405:GEP655419 GOL655405:GOL655419 GYH655405:GYH655419 HID655405:HID655419 HRZ655405:HRZ655419 IBV655405:IBV655419 ILR655405:ILR655419 IVN655405:IVN655419 JFJ655405:JFJ655419 JPF655405:JPF655419 JZB655405:JZB655419 KIX655405:KIX655419 KST655405:KST655419 LCP655405:LCP655419 LML655405:LML655419 LWH655405:LWH655419 MGD655405:MGD655419 MPZ655405:MPZ655419 MZV655405:MZV655419 NJR655405:NJR655419 NTN655405:NTN655419 ODJ655405:ODJ655419 ONF655405:ONF655419 OXB655405:OXB655419 PGX655405:PGX655419 PQT655405:PQT655419 QAP655405:QAP655419 QKL655405:QKL655419 QUH655405:QUH655419 RED655405:RED655419 RNZ655405:RNZ655419 RXV655405:RXV655419 SHR655405:SHR655419 SRN655405:SRN655419 TBJ655405:TBJ655419 TLF655405:TLF655419 TVB655405:TVB655419 UEX655405:UEX655419 UOT655405:UOT655419 UYP655405:UYP655419 VIL655405:VIL655419 VSH655405:VSH655419 WCD655405:WCD655419 WLZ655405:WLZ655419 WVV655405:WVV655419 D720941:D720955 JJ720941:JJ720955 TF720941:TF720955 ADB720941:ADB720955 AMX720941:AMX720955 AWT720941:AWT720955 BGP720941:BGP720955 BQL720941:BQL720955 CAH720941:CAH720955 CKD720941:CKD720955 CTZ720941:CTZ720955 DDV720941:DDV720955 DNR720941:DNR720955 DXN720941:DXN720955 EHJ720941:EHJ720955 ERF720941:ERF720955 FBB720941:FBB720955 FKX720941:FKX720955 FUT720941:FUT720955 GEP720941:GEP720955 GOL720941:GOL720955 GYH720941:GYH720955 HID720941:HID720955 HRZ720941:HRZ720955 IBV720941:IBV720955 ILR720941:ILR720955 IVN720941:IVN720955 JFJ720941:JFJ720955 JPF720941:JPF720955 JZB720941:JZB720955 KIX720941:KIX720955 KST720941:KST720955 LCP720941:LCP720955 LML720941:LML720955 LWH720941:LWH720955 MGD720941:MGD720955 MPZ720941:MPZ720955 MZV720941:MZV720955 NJR720941:NJR720955 NTN720941:NTN720955 ODJ720941:ODJ720955 ONF720941:ONF720955 OXB720941:OXB720955 PGX720941:PGX720955 PQT720941:PQT720955 QAP720941:QAP720955 QKL720941:QKL720955 QUH720941:QUH720955 RED720941:RED720955 RNZ720941:RNZ720955 RXV720941:RXV720955 SHR720941:SHR720955 SRN720941:SRN720955 TBJ720941:TBJ720955 TLF720941:TLF720955 TVB720941:TVB720955 UEX720941:UEX720955 UOT720941:UOT720955 UYP720941:UYP720955 VIL720941:VIL720955 VSH720941:VSH720955 WCD720941:WCD720955 WLZ720941:WLZ720955 WVV720941:WVV720955 D786477:D786491 JJ786477:JJ786491 TF786477:TF786491 ADB786477:ADB786491 AMX786477:AMX786491 AWT786477:AWT786491 BGP786477:BGP786491 BQL786477:BQL786491 CAH786477:CAH786491 CKD786477:CKD786491 CTZ786477:CTZ786491 DDV786477:DDV786491 DNR786477:DNR786491 DXN786477:DXN786491 EHJ786477:EHJ786491 ERF786477:ERF786491 FBB786477:FBB786491 FKX786477:FKX786491 FUT786477:FUT786491 GEP786477:GEP786491 GOL786477:GOL786491 GYH786477:GYH786491 HID786477:HID786491 HRZ786477:HRZ786491 IBV786477:IBV786491 ILR786477:ILR786491 IVN786477:IVN786491 JFJ786477:JFJ786491 JPF786477:JPF786491 JZB786477:JZB786491 KIX786477:KIX786491 KST786477:KST786491 LCP786477:LCP786491 LML786477:LML786491 LWH786477:LWH786491 MGD786477:MGD786491 MPZ786477:MPZ786491 MZV786477:MZV786491 NJR786477:NJR786491 NTN786477:NTN786491 ODJ786477:ODJ786491 ONF786477:ONF786491 OXB786477:OXB786491 PGX786477:PGX786491 PQT786477:PQT786491 QAP786477:QAP786491 QKL786477:QKL786491 QUH786477:QUH786491 RED786477:RED786491 RNZ786477:RNZ786491 RXV786477:RXV786491 SHR786477:SHR786491 SRN786477:SRN786491 TBJ786477:TBJ786491 TLF786477:TLF786491 TVB786477:TVB786491 UEX786477:UEX786491 UOT786477:UOT786491 UYP786477:UYP786491 VIL786477:VIL786491 VSH786477:VSH786491 WCD786477:WCD786491 WLZ786477:WLZ786491 WVV786477:WVV786491 D852013:D852027 JJ852013:JJ852027 TF852013:TF852027 ADB852013:ADB852027 AMX852013:AMX852027 AWT852013:AWT852027 BGP852013:BGP852027 BQL852013:BQL852027 CAH852013:CAH852027 CKD852013:CKD852027 CTZ852013:CTZ852027 DDV852013:DDV852027 DNR852013:DNR852027 DXN852013:DXN852027 EHJ852013:EHJ852027 ERF852013:ERF852027 FBB852013:FBB852027 FKX852013:FKX852027 FUT852013:FUT852027 GEP852013:GEP852027 GOL852013:GOL852027 GYH852013:GYH852027 HID852013:HID852027 HRZ852013:HRZ852027 IBV852013:IBV852027 ILR852013:ILR852027 IVN852013:IVN852027 JFJ852013:JFJ852027 JPF852013:JPF852027 JZB852013:JZB852027 KIX852013:KIX852027 KST852013:KST852027 LCP852013:LCP852027 LML852013:LML852027 LWH852013:LWH852027 MGD852013:MGD852027 MPZ852013:MPZ852027 MZV852013:MZV852027 NJR852013:NJR852027 NTN852013:NTN852027 ODJ852013:ODJ852027 ONF852013:ONF852027 OXB852013:OXB852027 PGX852013:PGX852027 PQT852013:PQT852027 QAP852013:QAP852027 QKL852013:QKL852027 QUH852013:QUH852027 RED852013:RED852027 RNZ852013:RNZ852027 RXV852013:RXV852027 SHR852013:SHR852027 SRN852013:SRN852027 TBJ852013:TBJ852027 TLF852013:TLF852027 TVB852013:TVB852027 UEX852013:UEX852027 UOT852013:UOT852027 UYP852013:UYP852027 VIL852013:VIL852027 VSH852013:VSH852027 WCD852013:WCD852027 WLZ852013:WLZ852027 WVV852013:WVV852027 D917549:D917563 JJ917549:JJ917563 TF917549:TF917563 ADB917549:ADB917563 AMX917549:AMX917563 AWT917549:AWT917563 BGP917549:BGP917563 BQL917549:BQL917563 CAH917549:CAH917563 CKD917549:CKD917563 CTZ917549:CTZ917563 DDV917549:DDV917563 DNR917549:DNR917563 DXN917549:DXN917563 EHJ917549:EHJ917563 ERF917549:ERF917563 FBB917549:FBB917563 FKX917549:FKX917563 FUT917549:FUT917563 GEP917549:GEP917563 GOL917549:GOL917563 GYH917549:GYH917563 HID917549:HID917563 HRZ917549:HRZ917563 IBV917549:IBV917563 ILR917549:ILR917563 IVN917549:IVN917563 JFJ917549:JFJ917563 JPF917549:JPF917563 JZB917549:JZB917563 KIX917549:KIX917563 KST917549:KST917563 LCP917549:LCP917563 LML917549:LML917563 LWH917549:LWH917563 MGD917549:MGD917563 MPZ917549:MPZ917563 MZV917549:MZV917563 NJR917549:NJR917563 NTN917549:NTN917563 ODJ917549:ODJ917563 ONF917549:ONF917563 OXB917549:OXB917563 PGX917549:PGX917563 PQT917549:PQT917563 QAP917549:QAP917563 QKL917549:QKL917563 QUH917549:QUH917563 RED917549:RED917563 RNZ917549:RNZ917563 RXV917549:RXV917563 SHR917549:SHR917563 SRN917549:SRN917563 TBJ917549:TBJ917563 TLF917549:TLF917563 TVB917549:TVB917563 UEX917549:UEX917563 UOT917549:UOT917563 UYP917549:UYP917563 VIL917549:VIL917563 VSH917549:VSH917563 WCD917549:WCD917563 WLZ917549:WLZ917563 WVV917549:WVV917563 D983085:D983099 JJ983085:JJ983099 TF983085:TF983099 ADB983085:ADB983099 AMX983085:AMX983099 AWT983085:AWT983099 BGP983085:BGP983099 BQL983085:BQL983099 CAH983085:CAH983099 CKD983085:CKD983099 CTZ983085:CTZ983099 DDV983085:DDV983099 DNR983085:DNR983099 DXN983085:DXN983099 EHJ983085:EHJ983099 ERF983085:ERF983099 FBB983085:FBB983099 FKX983085:FKX983099 FUT983085:FUT983099 GEP983085:GEP983099 GOL983085:GOL983099 GYH983085:GYH983099 HID983085:HID983099 HRZ983085:HRZ983099 IBV983085:IBV983099 ILR983085:ILR983099 IVN983085:IVN983099 JFJ983085:JFJ983099 JPF983085:JPF983099 JZB983085:JZB983099 KIX983085:KIX983099 KST983085:KST983099 LCP983085:LCP983099 LML983085:LML983099 LWH983085:LWH983099 MGD983085:MGD983099 MPZ983085:MPZ983099 MZV983085:MZV983099 NJR983085:NJR983099 NTN983085:NTN983099 ODJ983085:ODJ983099 ONF983085:ONF983099 OXB983085:OXB983099 PGX983085:PGX983099 PQT983085:PQT983099 QAP983085:QAP983099 QKL983085:QKL983099 QUH983085:QUH983099 RED983085:RED983099 RNZ983085:RNZ983099 RXV983085:RXV983099 SHR983085:SHR983099 SRN983085:SRN983099 TBJ983085:TBJ983099 TLF983085:TLF983099 TVB983085:TVB983099 UEX983085:UEX983099 UOT983085:UOT983099 UYP983085:UYP983099 VIL983085:VIL983099 VSH983085:VSH983099 WCD983085:WCD983099 WLZ983085:WLZ983099 WVV983085:WVV983099 WVV983072:WVV983083 D65547:D65566 JJ65547:JJ65566 TF65547:TF65566 ADB65547:ADB65566 AMX65547:AMX65566 AWT65547:AWT65566 BGP65547:BGP65566 BQL65547:BQL65566 CAH65547:CAH65566 CKD65547:CKD65566 CTZ65547:CTZ65566 DDV65547:DDV65566 DNR65547:DNR65566 DXN65547:DXN65566 EHJ65547:EHJ65566 ERF65547:ERF65566 FBB65547:FBB65566 FKX65547:FKX65566 FUT65547:FUT65566 GEP65547:GEP65566 GOL65547:GOL65566 GYH65547:GYH65566 HID65547:HID65566 HRZ65547:HRZ65566 IBV65547:IBV65566 ILR65547:ILR65566 IVN65547:IVN65566 JFJ65547:JFJ65566 JPF65547:JPF65566 JZB65547:JZB65566 KIX65547:KIX65566 KST65547:KST65566 LCP65547:LCP65566 LML65547:LML65566 LWH65547:LWH65566 MGD65547:MGD65566 MPZ65547:MPZ65566 MZV65547:MZV65566 NJR65547:NJR65566 NTN65547:NTN65566 ODJ65547:ODJ65566 ONF65547:ONF65566 OXB65547:OXB65566 PGX65547:PGX65566 PQT65547:PQT65566 QAP65547:QAP65566 QKL65547:QKL65566 QUH65547:QUH65566 RED65547:RED65566 RNZ65547:RNZ65566 RXV65547:RXV65566 SHR65547:SHR65566 SRN65547:SRN65566 TBJ65547:TBJ65566 TLF65547:TLF65566 TVB65547:TVB65566 UEX65547:UEX65566 UOT65547:UOT65566 UYP65547:UYP65566 VIL65547:VIL65566 VSH65547:VSH65566 WCD65547:WCD65566 WLZ65547:WLZ65566 WVV65547:WVV65566 D131083:D131102 JJ131083:JJ131102 TF131083:TF131102 ADB131083:ADB131102 AMX131083:AMX131102 AWT131083:AWT131102 BGP131083:BGP131102 BQL131083:BQL131102 CAH131083:CAH131102 CKD131083:CKD131102 CTZ131083:CTZ131102 DDV131083:DDV131102 DNR131083:DNR131102 DXN131083:DXN131102 EHJ131083:EHJ131102 ERF131083:ERF131102 FBB131083:FBB131102 FKX131083:FKX131102 FUT131083:FUT131102 GEP131083:GEP131102 GOL131083:GOL131102 GYH131083:GYH131102 HID131083:HID131102 HRZ131083:HRZ131102 IBV131083:IBV131102 ILR131083:ILR131102 IVN131083:IVN131102 JFJ131083:JFJ131102 JPF131083:JPF131102 JZB131083:JZB131102 KIX131083:KIX131102 KST131083:KST131102 LCP131083:LCP131102 LML131083:LML131102 LWH131083:LWH131102 MGD131083:MGD131102 MPZ131083:MPZ131102 MZV131083:MZV131102 NJR131083:NJR131102 NTN131083:NTN131102 ODJ131083:ODJ131102 ONF131083:ONF131102 OXB131083:OXB131102 PGX131083:PGX131102 PQT131083:PQT131102 QAP131083:QAP131102 QKL131083:QKL131102 QUH131083:QUH131102 RED131083:RED131102 RNZ131083:RNZ131102 RXV131083:RXV131102 SHR131083:SHR131102 SRN131083:SRN131102 TBJ131083:TBJ131102 TLF131083:TLF131102 TVB131083:TVB131102 UEX131083:UEX131102 UOT131083:UOT131102 UYP131083:UYP131102 VIL131083:VIL131102 VSH131083:VSH131102 WCD131083:WCD131102 WLZ131083:WLZ131102 WVV131083:WVV131102 D196619:D196638 JJ196619:JJ196638 TF196619:TF196638 ADB196619:ADB196638 AMX196619:AMX196638 AWT196619:AWT196638 BGP196619:BGP196638 BQL196619:BQL196638 CAH196619:CAH196638 CKD196619:CKD196638 CTZ196619:CTZ196638 DDV196619:DDV196638 DNR196619:DNR196638 DXN196619:DXN196638 EHJ196619:EHJ196638 ERF196619:ERF196638 FBB196619:FBB196638 FKX196619:FKX196638 FUT196619:FUT196638 GEP196619:GEP196638 GOL196619:GOL196638 GYH196619:GYH196638 HID196619:HID196638 HRZ196619:HRZ196638 IBV196619:IBV196638 ILR196619:ILR196638 IVN196619:IVN196638 JFJ196619:JFJ196638 JPF196619:JPF196638 JZB196619:JZB196638 KIX196619:KIX196638 KST196619:KST196638 LCP196619:LCP196638 LML196619:LML196638 LWH196619:LWH196638 MGD196619:MGD196638 MPZ196619:MPZ196638 MZV196619:MZV196638 NJR196619:NJR196638 NTN196619:NTN196638 ODJ196619:ODJ196638 ONF196619:ONF196638 OXB196619:OXB196638 PGX196619:PGX196638 PQT196619:PQT196638 QAP196619:QAP196638 QKL196619:QKL196638 QUH196619:QUH196638 RED196619:RED196638 RNZ196619:RNZ196638 RXV196619:RXV196638 SHR196619:SHR196638 SRN196619:SRN196638 TBJ196619:TBJ196638 TLF196619:TLF196638 TVB196619:TVB196638 UEX196619:UEX196638 UOT196619:UOT196638 UYP196619:UYP196638 VIL196619:VIL196638 VSH196619:VSH196638 WCD196619:WCD196638 WLZ196619:WLZ196638 WVV196619:WVV196638 D262155:D262174 JJ262155:JJ262174 TF262155:TF262174 ADB262155:ADB262174 AMX262155:AMX262174 AWT262155:AWT262174 BGP262155:BGP262174 BQL262155:BQL262174 CAH262155:CAH262174 CKD262155:CKD262174 CTZ262155:CTZ262174 DDV262155:DDV262174 DNR262155:DNR262174 DXN262155:DXN262174 EHJ262155:EHJ262174 ERF262155:ERF262174 FBB262155:FBB262174 FKX262155:FKX262174 FUT262155:FUT262174 GEP262155:GEP262174 GOL262155:GOL262174 GYH262155:GYH262174 HID262155:HID262174 HRZ262155:HRZ262174 IBV262155:IBV262174 ILR262155:ILR262174 IVN262155:IVN262174 JFJ262155:JFJ262174 JPF262155:JPF262174 JZB262155:JZB262174 KIX262155:KIX262174 KST262155:KST262174 LCP262155:LCP262174 LML262155:LML262174 LWH262155:LWH262174 MGD262155:MGD262174 MPZ262155:MPZ262174 MZV262155:MZV262174 NJR262155:NJR262174 NTN262155:NTN262174 ODJ262155:ODJ262174 ONF262155:ONF262174 OXB262155:OXB262174 PGX262155:PGX262174 PQT262155:PQT262174 QAP262155:QAP262174 QKL262155:QKL262174 QUH262155:QUH262174 RED262155:RED262174 RNZ262155:RNZ262174 RXV262155:RXV262174 SHR262155:SHR262174 SRN262155:SRN262174 TBJ262155:TBJ262174 TLF262155:TLF262174 TVB262155:TVB262174 UEX262155:UEX262174 UOT262155:UOT262174 UYP262155:UYP262174 VIL262155:VIL262174 VSH262155:VSH262174 WCD262155:WCD262174 WLZ262155:WLZ262174 WVV262155:WVV262174 D327691:D327710 JJ327691:JJ327710 TF327691:TF327710 ADB327691:ADB327710 AMX327691:AMX327710 AWT327691:AWT327710 BGP327691:BGP327710 BQL327691:BQL327710 CAH327691:CAH327710 CKD327691:CKD327710 CTZ327691:CTZ327710 DDV327691:DDV327710 DNR327691:DNR327710 DXN327691:DXN327710 EHJ327691:EHJ327710 ERF327691:ERF327710 FBB327691:FBB327710 FKX327691:FKX327710 FUT327691:FUT327710 GEP327691:GEP327710 GOL327691:GOL327710 GYH327691:GYH327710 HID327691:HID327710 HRZ327691:HRZ327710 IBV327691:IBV327710 ILR327691:ILR327710 IVN327691:IVN327710 JFJ327691:JFJ327710 JPF327691:JPF327710 JZB327691:JZB327710 KIX327691:KIX327710 KST327691:KST327710 LCP327691:LCP327710 LML327691:LML327710 LWH327691:LWH327710 MGD327691:MGD327710 MPZ327691:MPZ327710 MZV327691:MZV327710 NJR327691:NJR327710 NTN327691:NTN327710 ODJ327691:ODJ327710 ONF327691:ONF327710 OXB327691:OXB327710 PGX327691:PGX327710 PQT327691:PQT327710 QAP327691:QAP327710 QKL327691:QKL327710 QUH327691:QUH327710 RED327691:RED327710 RNZ327691:RNZ327710 RXV327691:RXV327710 SHR327691:SHR327710 SRN327691:SRN327710 TBJ327691:TBJ327710 TLF327691:TLF327710 TVB327691:TVB327710 UEX327691:UEX327710 UOT327691:UOT327710 UYP327691:UYP327710 VIL327691:VIL327710 VSH327691:VSH327710 WCD327691:WCD327710 WLZ327691:WLZ327710 WVV327691:WVV327710 D393227:D393246 JJ393227:JJ393246 TF393227:TF393246 ADB393227:ADB393246 AMX393227:AMX393246 AWT393227:AWT393246 BGP393227:BGP393246 BQL393227:BQL393246 CAH393227:CAH393246 CKD393227:CKD393246 CTZ393227:CTZ393246 DDV393227:DDV393246 DNR393227:DNR393246 DXN393227:DXN393246 EHJ393227:EHJ393246 ERF393227:ERF393246 FBB393227:FBB393246 FKX393227:FKX393246 FUT393227:FUT393246 GEP393227:GEP393246 GOL393227:GOL393246 GYH393227:GYH393246 HID393227:HID393246 HRZ393227:HRZ393246 IBV393227:IBV393246 ILR393227:ILR393246 IVN393227:IVN393246 JFJ393227:JFJ393246 JPF393227:JPF393246 JZB393227:JZB393246 KIX393227:KIX393246 KST393227:KST393246 LCP393227:LCP393246 LML393227:LML393246 LWH393227:LWH393246 MGD393227:MGD393246 MPZ393227:MPZ393246 MZV393227:MZV393246 NJR393227:NJR393246 NTN393227:NTN393246 ODJ393227:ODJ393246 ONF393227:ONF393246 OXB393227:OXB393246 PGX393227:PGX393246 PQT393227:PQT393246 QAP393227:QAP393246 QKL393227:QKL393246 QUH393227:QUH393246 RED393227:RED393246 RNZ393227:RNZ393246 RXV393227:RXV393246 SHR393227:SHR393246 SRN393227:SRN393246 TBJ393227:TBJ393246 TLF393227:TLF393246 TVB393227:TVB393246 UEX393227:UEX393246 UOT393227:UOT393246 UYP393227:UYP393246 VIL393227:VIL393246 VSH393227:VSH393246 WCD393227:WCD393246 WLZ393227:WLZ393246 WVV393227:WVV393246 D458763:D458782 JJ458763:JJ458782 TF458763:TF458782 ADB458763:ADB458782 AMX458763:AMX458782 AWT458763:AWT458782 BGP458763:BGP458782 BQL458763:BQL458782 CAH458763:CAH458782 CKD458763:CKD458782 CTZ458763:CTZ458782 DDV458763:DDV458782 DNR458763:DNR458782 DXN458763:DXN458782 EHJ458763:EHJ458782 ERF458763:ERF458782 FBB458763:FBB458782 FKX458763:FKX458782 FUT458763:FUT458782 GEP458763:GEP458782 GOL458763:GOL458782 GYH458763:GYH458782 HID458763:HID458782 HRZ458763:HRZ458782 IBV458763:IBV458782 ILR458763:ILR458782 IVN458763:IVN458782 JFJ458763:JFJ458782 JPF458763:JPF458782 JZB458763:JZB458782 KIX458763:KIX458782 KST458763:KST458782 LCP458763:LCP458782 LML458763:LML458782 LWH458763:LWH458782 MGD458763:MGD458782 MPZ458763:MPZ458782 MZV458763:MZV458782 NJR458763:NJR458782 NTN458763:NTN458782 ODJ458763:ODJ458782 ONF458763:ONF458782 OXB458763:OXB458782 PGX458763:PGX458782 PQT458763:PQT458782 QAP458763:QAP458782 QKL458763:QKL458782 QUH458763:QUH458782 RED458763:RED458782 RNZ458763:RNZ458782 RXV458763:RXV458782 SHR458763:SHR458782 SRN458763:SRN458782 TBJ458763:TBJ458782 TLF458763:TLF458782 TVB458763:TVB458782 UEX458763:UEX458782 UOT458763:UOT458782 UYP458763:UYP458782 VIL458763:VIL458782 VSH458763:VSH458782 WCD458763:WCD458782 WLZ458763:WLZ458782 WVV458763:WVV458782 D524299:D524318 JJ524299:JJ524318 TF524299:TF524318 ADB524299:ADB524318 AMX524299:AMX524318 AWT524299:AWT524318 BGP524299:BGP524318 BQL524299:BQL524318 CAH524299:CAH524318 CKD524299:CKD524318 CTZ524299:CTZ524318 DDV524299:DDV524318 DNR524299:DNR524318 DXN524299:DXN524318 EHJ524299:EHJ524318 ERF524299:ERF524318 FBB524299:FBB524318 FKX524299:FKX524318 FUT524299:FUT524318 GEP524299:GEP524318 GOL524299:GOL524318 GYH524299:GYH524318 HID524299:HID524318 HRZ524299:HRZ524318 IBV524299:IBV524318 ILR524299:ILR524318 IVN524299:IVN524318 JFJ524299:JFJ524318 JPF524299:JPF524318 JZB524299:JZB524318 KIX524299:KIX524318 KST524299:KST524318 LCP524299:LCP524318 LML524299:LML524318 LWH524299:LWH524318 MGD524299:MGD524318 MPZ524299:MPZ524318 MZV524299:MZV524318 NJR524299:NJR524318 NTN524299:NTN524318 ODJ524299:ODJ524318 ONF524299:ONF524318 OXB524299:OXB524318 PGX524299:PGX524318 PQT524299:PQT524318 QAP524299:QAP524318 QKL524299:QKL524318 QUH524299:QUH524318 RED524299:RED524318 RNZ524299:RNZ524318 RXV524299:RXV524318 SHR524299:SHR524318 SRN524299:SRN524318 TBJ524299:TBJ524318 TLF524299:TLF524318 TVB524299:TVB524318 UEX524299:UEX524318 UOT524299:UOT524318 UYP524299:UYP524318 VIL524299:VIL524318 VSH524299:VSH524318 WCD524299:WCD524318 WLZ524299:WLZ524318 WVV524299:WVV524318 D589835:D589854 JJ589835:JJ589854 TF589835:TF589854 ADB589835:ADB589854 AMX589835:AMX589854 AWT589835:AWT589854 BGP589835:BGP589854 BQL589835:BQL589854 CAH589835:CAH589854 CKD589835:CKD589854 CTZ589835:CTZ589854 DDV589835:DDV589854 DNR589835:DNR589854 DXN589835:DXN589854 EHJ589835:EHJ589854 ERF589835:ERF589854 FBB589835:FBB589854 FKX589835:FKX589854 FUT589835:FUT589854 GEP589835:GEP589854 GOL589835:GOL589854 GYH589835:GYH589854 HID589835:HID589854 HRZ589835:HRZ589854 IBV589835:IBV589854 ILR589835:ILR589854 IVN589835:IVN589854 JFJ589835:JFJ589854 JPF589835:JPF589854 JZB589835:JZB589854 KIX589835:KIX589854 KST589835:KST589854 LCP589835:LCP589854 LML589835:LML589854 LWH589835:LWH589854 MGD589835:MGD589854 MPZ589835:MPZ589854 MZV589835:MZV589854 NJR589835:NJR589854 NTN589835:NTN589854 ODJ589835:ODJ589854 ONF589835:ONF589854 OXB589835:OXB589854 PGX589835:PGX589854 PQT589835:PQT589854 QAP589835:QAP589854 QKL589835:QKL589854 QUH589835:QUH589854 RED589835:RED589854 RNZ589835:RNZ589854 RXV589835:RXV589854 SHR589835:SHR589854 SRN589835:SRN589854 TBJ589835:TBJ589854 TLF589835:TLF589854 TVB589835:TVB589854 UEX589835:UEX589854 UOT589835:UOT589854 UYP589835:UYP589854 VIL589835:VIL589854 VSH589835:VSH589854 WCD589835:WCD589854 WLZ589835:WLZ589854 WVV589835:WVV589854 D655371:D655390 JJ655371:JJ655390 TF655371:TF655390 ADB655371:ADB655390 AMX655371:AMX655390 AWT655371:AWT655390 BGP655371:BGP655390 BQL655371:BQL655390 CAH655371:CAH655390 CKD655371:CKD655390 CTZ655371:CTZ655390 DDV655371:DDV655390 DNR655371:DNR655390 DXN655371:DXN655390 EHJ655371:EHJ655390 ERF655371:ERF655390 FBB655371:FBB655390 FKX655371:FKX655390 FUT655371:FUT655390 GEP655371:GEP655390 GOL655371:GOL655390 GYH655371:GYH655390 HID655371:HID655390 HRZ655371:HRZ655390 IBV655371:IBV655390 ILR655371:ILR655390 IVN655371:IVN655390 JFJ655371:JFJ655390 JPF655371:JPF655390 JZB655371:JZB655390 KIX655371:KIX655390 KST655371:KST655390 LCP655371:LCP655390 LML655371:LML655390 LWH655371:LWH655390 MGD655371:MGD655390 MPZ655371:MPZ655390 MZV655371:MZV655390 NJR655371:NJR655390 NTN655371:NTN655390 ODJ655371:ODJ655390 ONF655371:ONF655390 OXB655371:OXB655390 PGX655371:PGX655390 PQT655371:PQT655390 QAP655371:QAP655390 QKL655371:QKL655390 QUH655371:QUH655390 RED655371:RED655390 RNZ655371:RNZ655390 RXV655371:RXV655390 SHR655371:SHR655390 SRN655371:SRN655390 TBJ655371:TBJ655390 TLF655371:TLF655390 TVB655371:TVB655390 UEX655371:UEX655390 UOT655371:UOT655390 UYP655371:UYP655390 VIL655371:VIL655390 VSH655371:VSH655390 WCD655371:WCD655390 WLZ655371:WLZ655390 WVV655371:WVV655390 D720907:D720926 JJ720907:JJ720926 TF720907:TF720926 ADB720907:ADB720926 AMX720907:AMX720926 AWT720907:AWT720926 BGP720907:BGP720926 BQL720907:BQL720926 CAH720907:CAH720926 CKD720907:CKD720926 CTZ720907:CTZ720926 DDV720907:DDV720926 DNR720907:DNR720926 DXN720907:DXN720926 EHJ720907:EHJ720926 ERF720907:ERF720926 FBB720907:FBB720926 FKX720907:FKX720926 FUT720907:FUT720926 GEP720907:GEP720926 GOL720907:GOL720926 GYH720907:GYH720926 HID720907:HID720926 HRZ720907:HRZ720926 IBV720907:IBV720926 ILR720907:ILR720926 IVN720907:IVN720926 JFJ720907:JFJ720926 JPF720907:JPF720926 JZB720907:JZB720926 KIX720907:KIX720926 KST720907:KST720926 LCP720907:LCP720926 LML720907:LML720926 LWH720907:LWH720926 MGD720907:MGD720926 MPZ720907:MPZ720926 MZV720907:MZV720926 NJR720907:NJR720926 NTN720907:NTN720926 ODJ720907:ODJ720926 ONF720907:ONF720926 OXB720907:OXB720926 PGX720907:PGX720926 PQT720907:PQT720926 QAP720907:QAP720926 QKL720907:QKL720926 QUH720907:QUH720926 RED720907:RED720926 RNZ720907:RNZ720926 RXV720907:RXV720926 SHR720907:SHR720926 SRN720907:SRN720926 TBJ720907:TBJ720926 TLF720907:TLF720926 TVB720907:TVB720926 UEX720907:UEX720926 UOT720907:UOT720926 UYP720907:UYP720926 VIL720907:VIL720926 VSH720907:VSH720926 WCD720907:WCD720926 WLZ720907:WLZ720926 WVV720907:WVV720926 D786443:D786462 JJ786443:JJ786462 TF786443:TF786462 ADB786443:ADB786462 AMX786443:AMX786462 AWT786443:AWT786462 BGP786443:BGP786462 BQL786443:BQL786462 CAH786443:CAH786462 CKD786443:CKD786462 CTZ786443:CTZ786462 DDV786443:DDV786462 DNR786443:DNR786462 DXN786443:DXN786462 EHJ786443:EHJ786462 ERF786443:ERF786462 FBB786443:FBB786462 FKX786443:FKX786462 FUT786443:FUT786462 GEP786443:GEP786462 GOL786443:GOL786462 GYH786443:GYH786462 HID786443:HID786462 HRZ786443:HRZ786462 IBV786443:IBV786462 ILR786443:ILR786462 IVN786443:IVN786462 JFJ786443:JFJ786462 JPF786443:JPF786462 JZB786443:JZB786462 KIX786443:KIX786462 KST786443:KST786462 LCP786443:LCP786462 LML786443:LML786462 LWH786443:LWH786462 MGD786443:MGD786462 MPZ786443:MPZ786462 MZV786443:MZV786462 NJR786443:NJR786462 NTN786443:NTN786462 ODJ786443:ODJ786462 ONF786443:ONF786462 OXB786443:OXB786462 PGX786443:PGX786462 PQT786443:PQT786462 QAP786443:QAP786462 QKL786443:QKL786462 QUH786443:QUH786462 RED786443:RED786462 RNZ786443:RNZ786462 RXV786443:RXV786462 SHR786443:SHR786462 SRN786443:SRN786462 TBJ786443:TBJ786462 TLF786443:TLF786462 TVB786443:TVB786462 UEX786443:UEX786462 UOT786443:UOT786462 UYP786443:UYP786462 VIL786443:VIL786462 VSH786443:VSH786462 WCD786443:WCD786462 WLZ786443:WLZ786462 WVV786443:WVV786462 D851979:D851998 JJ851979:JJ851998 TF851979:TF851998 ADB851979:ADB851998 AMX851979:AMX851998 AWT851979:AWT851998 BGP851979:BGP851998 BQL851979:BQL851998 CAH851979:CAH851998 CKD851979:CKD851998 CTZ851979:CTZ851998 DDV851979:DDV851998 DNR851979:DNR851998 DXN851979:DXN851998 EHJ851979:EHJ851998 ERF851979:ERF851998 FBB851979:FBB851998 FKX851979:FKX851998 FUT851979:FUT851998 GEP851979:GEP851998 GOL851979:GOL851998 GYH851979:GYH851998 HID851979:HID851998 HRZ851979:HRZ851998 IBV851979:IBV851998 ILR851979:ILR851998 IVN851979:IVN851998 JFJ851979:JFJ851998 JPF851979:JPF851998 JZB851979:JZB851998 KIX851979:KIX851998 KST851979:KST851998 LCP851979:LCP851998 LML851979:LML851998 LWH851979:LWH851998 MGD851979:MGD851998 MPZ851979:MPZ851998 MZV851979:MZV851998 NJR851979:NJR851998 NTN851979:NTN851998 ODJ851979:ODJ851998 ONF851979:ONF851998 OXB851979:OXB851998 PGX851979:PGX851998 PQT851979:PQT851998 QAP851979:QAP851998 QKL851979:QKL851998 QUH851979:QUH851998 RED851979:RED851998 RNZ851979:RNZ851998 RXV851979:RXV851998 SHR851979:SHR851998 SRN851979:SRN851998 TBJ851979:TBJ851998 TLF851979:TLF851998 TVB851979:TVB851998 UEX851979:UEX851998 UOT851979:UOT851998 UYP851979:UYP851998 VIL851979:VIL851998 VSH851979:VSH851998 WCD851979:WCD851998 WLZ851979:WLZ851998 WVV851979:WVV851998 D917515:D917534 JJ917515:JJ917534 TF917515:TF917534 ADB917515:ADB917534 AMX917515:AMX917534 AWT917515:AWT917534 BGP917515:BGP917534 BQL917515:BQL917534 CAH917515:CAH917534 CKD917515:CKD917534 CTZ917515:CTZ917534 DDV917515:DDV917534 DNR917515:DNR917534 DXN917515:DXN917534 EHJ917515:EHJ917534 ERF917515:ERF917534 FBB917515:FBB917534 FKX917515:FKX917534 FUT917515:FUT917534 GEP917515:GEP917534 GOL917515:GOL917534 GYH917515:GYH917534 HID917515:HID917534 HRZ917515:HRZ917534 IBV917515:IBV917534 ILR917515:ILR917534 IVN917515:IVN917534 JFJ917515:JFJ917534 JPF917515:JPF917534 JZB917515:JZB917534 KIX917515:KIX917534 KST917515:KST917534 LCP917515:LCP917534 LML917515:LML917534 LWH917515:LWH917534 MGD917515:MGD917534 MPZ917515:MPZ917534 MZV917515:MZV917534 NJR917515:NJR917534 NTN917515:NTN917534 ODJ917515:ODJ917534 ONF917515:ONF917534 OXB917515:OXB917534 PGX917515:PGX917534 PQT917515:PQT917534 QAP917515:QAP917534 QKL917515:QKL917534 QUH917515:QUH917534 RED917515:RED917534 RNZ917515:RNZ917534 RXV917515:RXV917534 SHR917515:SHR917534 SRN917515:SRN917534 TBJ917515:TBJ917534 TLF917515:TLF917534 TVB917515:TVB917534 UEX917515:UEX917534 UOT917515:UOT917534 UYP917515:UYP917534 VIL917515:VIL917534 VSH917515:VSH917534 WCD917515:WCD917534 WLZ917515:WLZ917534 WVV917515:WVV917534 D983051:D983070 JJ983051:JJ983070 TF983051:TF983070 ADB983051:ADB983070 AMX983051:AMX983070 AWT983051:AWT983070 BGP983051:BGP983070 BQL983051:BQL983070 CAH983051:CAH983070 CKD983051:CKD983070 CTZ983051:CTZ983070 DDV983051:DDV983070 DNR983051:DNR983070 DXN983051:DXN983070 EHJ983051:EHJ983070 ERF983051:ERF983070 FBB983051:FBB983070 FKX983051:FKX983070 FUT983051:FUT983070 GEP983051:GEP983070 GOL983051:GOL983070 GYH983051:GYH983070 HID983051:HID983070 HRZ983051:HRZ983070 IBV983051:IBV983070 ILR983051:ILR983070 IVN983051:IVN983070 JFJ983051:JFJ983070 JPF983051:JPF983070 JZB983051:JZB983070 KIX983051:KIX983070 KST983051:KST983070 LCP983051:LCP983070 LML983051:LML983070 LWH983051:LWH983070 MGD983051:MGD983070 MPZ983051:MPZ983070 MZV983051:MZV983070 NJR983051:NJR983070 NTN983051:NTN983070 ODJ983051:ODJ983070 ONF983051:ONF983070 OXB983051:OXB983070 PGX983051:PGX983070 PQT983051:PQT983070 QAP983051:QAP983070 QKL983051:QKL983070 QUH983051:QUH983070 RED983051:RED983070 RNZ983051:RNZ983070 RXV983051:RXV983070 SHR983051:SHR983070 SRN983051:SRN983070 TBJ983051:TBJ983070 TLF983051:TLF983070 TVB983051:TVB983070 UEX983051:UEX983070 UOT983051:UOT983070 UYP983051:UYP983070 VIL983051:VIL983070 VSH983051:VSH983070 WCD983051:WCD983070 WLZ983051:WLZ983070 WVV983051:WVV983070 D35:D46 JJ35:JJ46 TF35:TF46 ADB35:ADB46 AMX35:AMX46 AWT35:AWT46 BGP35:BGP46 BQL35:BQL46 CAH35:CAH46 CKD35:CKD46 CTZ35:CTZ46 DDV35:DDV46 DNR35:DNR46 DXN35:DXN46 EHJ35:EHJ46 ERF35:ERF46 FBB35:FBB46 FKX35:FKX46 FUT35:FUT46 GEP35:GEP46 GOL35:GOL46 GYH35:GYH46 HID35:HID46 HRZ35:HRZ46 IBV35:IBV46 ILR35:ILR46 IVN35:IVN46 JFJ35:JFJ46 JPF35:JPF46 JZB35:JZB46 KIX35:KIX46 KST35:KST46 LCP35:LCP46 LML35:LML46 LWH35:LWH46 MGD35:MGD46 MPZ35:MPZ46 MZV35:MZV46 NJR35:NJR46 NTN35:NTN46 ODJ35:ODJ46 ONF35:ONF46 OXB35:OXB46 PGX35:PGX46 PQT35:PQT46 QAP35:QAP46 QKL35:QKL46 QUH35:QUH46 RED35:RED46 RNZ35:RNZ46 RXV35:RXV46 SHR35:SHR46 SRN35:SRN46 TBJ35:TBJ46 TLF35:TLF46 TVB35:TVB46 UEX35:UEX46 UOT35:UOT46 UYP35:UYP46 VIL35:VIL46 VSH35:VSH46 WCD35:WCD46 WLZ35:WLZ46 WVV35:WVV46 D65568:D65579 JJ65568:JJ65579 TF65568:TF65579 ADB65568:ADB65579 AMX65568:AMX65579 AWT65568:AWT65579 BGP65568:BGP65579 BQL65568:BQL65579 CAH65568:CAH65579 CKD65568:CKD65579 CTZ65568:CTZ65579 DDV65568:DDV65579 DNR65568:DNR65579 DXN65568:DXN65579 EHJ65568:EHJ65579 ERF65568:ERF65579 FBB65568:FBB65579 FKX65568:FKX65579 FUT65568:FUT65579 GEP65568:GEP65579 GOL65568:GOL65579 GYH65568:GYH65579 HID65568:HID65579 HRZ65568:HRZ65579 IBV65568:IBV65579 ILR65568:ILR65579 IVN65568:IVN65579 JFJ65568:JFJ65579 JPF65568:JPF65579 JZB65568:JZB65579 KIX65568:KIX65579 KST65568:KST65579 LCP65568:LCP65579 LML65568:LML65579 LWH65568:LWH65579 MGD65568:MGD65579 MPZ65568:MPZ65579 MZV65568:MZV65579 NJR65568:NJR65579 NTN65568:NTN65579 ODJ65568:ODJ65579 ONF65568:ONF65579 OXB65568:OXB65579 PGX65568:PGX65579 PQT65568:PQT65579 QAP65568:QAP65579 QKL65568:QKL65579 QUH65568:QUH65579 RED65568:RED65579 RNZ65568:RNZ65579 RXV65568:RXV65579 SHR65568:SHR65579 SRN65568:SRN65579 TBJ65568:TBJ65579 TLF65568:TLF65579 TVB65568:TVB65579 UEX65568:UEX65579 UOT65568:UOT65579 UYP65568:UYP65579 VIL65568:VIL65579 VSH65568:VSH65579 WCD65568:WCD65579 WLZ65568:WLZ65579 WVV65568:WVV65579 D131104:D131115 JJ131104:JJ131115 TF131104:TF131115 ADB131104:ADB131115 AMX131104:AMX131115 AWT131104:AWT131115 BGP131104:BGP131115 BQL131104:BQL131115 CAH131104:CAH131115 CKD131104:CKD131115 CTZ131104:CTZ131115 DDV131104:DDV131115 DNR131104:DNR131115 DXN131104:DXN131115 EHJ131104:EHJ131115 ERF131104:ERF131115 FBB131104:FBB131115 FKX131104:FKX131115 FUT131104:FUT131115 GEP131104:GEP131115 GOL131104:GOL131115 GYH131104:GYH131115 HID131104:HID131115 HRZ131104:HRZ131115 IBV131104:IBV131115 ILR131104:ILR131115 IVN131104:IVN131115 JFJ131104:JFJ131115 JPF131104:JPF131115 JZB131104:JZB131115 KIX131104:KIX131115 KST131104:KST131115 LCP131104:LCP131115 LML131104:LML131115 LWH131104:LWH131115 MGD131104:MGD131115 MPZ131104:MPZ131115 MZV131104:MZV131115 NJR131104:NJR131115 NTN131104:NTN131115 ODJ131104:ODJ131115 ONF131104:ONF131115 OXB131104:OXB131115 PGX131104:PGX131115 PQT131104:PQT131115 QAP131104:QAP131115 QKL131104:QKL131115 QUH131104:QUH131115 RED131104:RED131115 RNZ131104:RNZ131115 RXV131104:RXV131115 SHR131104:SHR131115 SRN131104:SRN131115 TBJ131104:TBJ131115 TLF131104:TLF131115 TVB131104:TVB131115 UEX131104:UEX131115 UOT131104:UOT131115 UYP131104:UYP131115 VIL131104:VIL131115 VSH131104:VSH131115 WCD131104:WCD131115 WLZ131104:WLZ131115 WVV131104:WVV131115 D196640:D196651 JJ196640:JJ196651 TF196640:TF196651 ADB196640:ADB196651 AMX196640:AMX196651 AWT196640:AWT196651 BGP196640:BGP196651 BQL196640:BQL196651 CAH196640:CAH196651 CKD196640:CKD196651 CTZ196640:CTZ196651 DDV196640:DDV196651 DNR196640:DNR196651 DXN196640:DXN196651 EHJ196640:EHJ196651 ERF196640:ERF196651 FBB196640:FBB196651 FKX196640:FKX196651 FUT196640:FUT196651 GEP196640:GEP196651 GOL196640:GOL196651 GYH196640:GYH196651 HID196640:HID196651 HRZ196640:HRZ196651 IBV196640:IBV196651 ILR196640:ILR196651 IVN196640:IVN196651 JFJ196640:JFJ196651 JPF196640:JPF196651 JZB196640:JZB196651 KIX196640:KIX196651 KST196640:KST196651 LCP196640:LCP196651 LML196640:LML196651 LWH196640:LWH196651 MGD196640:MGD196651 MPZ196640:MPZ196651 MZV196640:MZV196651 NJR196640:NJR196651 NTN196640:NTN196651 ODJ196640:ODJ196651 ONF196640:ONF196651 OXB196640:OXB196651 PGX196640:PGX196651 PQT196640:PQT196651 QAP196640:QAP196651 QKL196640:QKL196651 QUH196640:QUH196651 RED196640:RED196651 RNZ196640:RNZ196651 RXV196640:RXV196651 SHR196640:SHR196651 SRN196640:SRN196651 TBJ196640:TBJ196651 TLF196640:TLF196651 TVB196640:TVB196651 UEX196640:UEX196651 UOT196640:UOT196651 UYP196640:UYP196651 VIL196640:VIL196651 VSH196640:VSH196651 WCD196640:WCD196651 WLZ196640:WLZ196651 WVV196640:WVV196651 D262176:D262187 JJ262176:JJ262187 TF262176:TF262187 ADB262176:ADB262187 AMX262176:AMX262187 AWT262176:AWT262187 BGP262176:BGP262187 BQL262176:BQL262187 CAH262176:CAH262187 CKD262176:CKD262187 CTZ262176:CTZ262187 DDV262176:DDV262187 DNR262176:DNR262187 DXN262176:DXN262187 EHJ262176:EHJ262187 ERF262176:ERF262187 FBB262176:FBB262187 FKX262176:FKX262187 FUT262176:FUT262187 GEP262176:GEP262187 GOL262176:GOL262187 GYH262176:GYH262187 HID262176:HID262187 HRZ262176:HRZ262187 IBV262176:IBV262187 ILR262176:ILR262187 IVN262176:IVN262187 JFJ262176:JFJ262187 JPF262176:JPF262187 JZB262176:JZB262187 KIX262176:KIX262187 KST262176:KST262187 LCP262176:LCP262187 LML262176:LML262187 LWH262176:LWH262187 MGD262176:MGD262187 MPZ262176:MPZ262187 MZV262176:MZV262187 NJR262176:NJR262187 NTN262176:NTN262187 ODJ262176:ODJ262187 ONF262176:ONF262187 OXB262176:OXB262187 PGX262176:PGX262187 PQT262176:PQT262187 QAP262176:QAP262187 QKL262176:QKL262187 QUH262176:QUH262187 RED262176:RED262187 RNZ262176:RNZ262187 RXV262176:RXV262187 SHR262176:SHR262187 SRN262176:SRN262187 TBJ262176:TBJ262187 TLF262176:TLF262187 TVB262176:TVB262187 UEX262176:UEX262187 UOT262176:UOT262187 UYP262176:UYP262187 VIL262176:VIL262187 VSH262176:VSH262187 WCD262176:WCD262187 WLZ262176:WLZ262187 WVV262176:WVV262187 D327712:D327723 JJ327712:JJ327723 TF327712:TF327723 ADB327712:ADB327723 AMX327712:AMX327723 AWT327712:AWT327723 BGP327712:BGP327723 BQL327712:BQL327723 CAH327712:CAH327723 CKD327712:CKD327723 CTZ327712:CTZ327723 DDV327712:DDV327723 DNR327712:DNR327723 DXN327712:DXN327723 EHJ327712:EHJ327723 ERF327712:ERF327723 FBB327712:FBB327723 FKX327712:FKX327723 FUT327712:FUT327723 GEP327712:GEP327723 GOL327712:GOL327723 GYH327712:GYH327723 HID327712:HID327723 HRZ327712:HRZ327723 IBV327712:IBV327723 ILR327712:ILR327723 IVN327712:IVN327723 JFJ327712:JFJ327723 JPF327712:JPF327723 JZB327712:JZB327723 KIX327712:KIX327723 KST327712:KST327723 LCP327712:LCP327723 LML327712:LML327723 LWH327712:LWH327723 MGD327712:MGD327723 MPZ327712:MPZ327723 MZV327712:MZV327723 NJR327712:NJR327723 NTN327712:NTN327723 ODJ327712:ODJ327723 ONF327712:ONF327723 OXB327712:OXB327723 PGX327712:PGX327723 PQT327712:PQT327723 QAP327712:QAP327723 QKL327712:QKL327723 QUH327712:QUH327723 RED327712:RED327723 RNZ327712:RNZ327723 RXV327712:RXV327723 SHR327712:SHR327723 SRN327712:SRN327723 TBJ327712:TBJ327723 TLF327712:TLF327723 TVB327712:TVB327723 UEX327712:UEX327723 UOT327712:UOT327723 UYP327712:UYP327723 VIL327712:VIL327723 VSH327712:VSH327723 WCD327712:WCD327723 WLZ327712:WLZ327723 WVV327712:WVV327723 D393248:D393259 JJ393248:JJ393259 TF393248:TF393259 ADB393248:ADB393259 AMX393248:AMX393259 AWT393248:AWT393259 BGP393248:BGP393259 BQL393248:BQL393259 CAH393248:CAH393259 CKD393248:CKD393259 CTZ393248:CTZ393259 DDV393248:DDV393259 DNR393248:DNR393259 DXN393248:DXN393259 EHJ393248:EHJ393259 ERF393248:ERF393259 FBB393248:FBB393259 FKX393248:FKX393259 FUT393248:FUT393259 GEP393248:GEP393259 GOL393248:GOL393259 GYH393248:GYH393259 HID393248:HID393259 HRZ393248:HRZ393259 IBV393248:IBV393259 ILR393248:ILR393259 IVN393248:IVN393259 JFJ393248:JFJ393259 JPF393248:JPF393259 JZB393248:JZB393259 KIX393248:KIX393259 KST393248:KST393259 LCP393248:LCP393259 LML393248:LML393259 LWH393248:LWH393259 MGD393248:MGD393259 MPZ393248:MPZ393259 MZV393248:MZV393259 NJR393248:NJR393259 NTN393248:NTN393259 ODJ393248:ODJ393259 ONF393248:ONF393259 OXB393248:OXB393259 PGX393248:PGX393259 PQT393248:PQT393259 QAP393248:QAP393259 QKL393248:QKL393259 QUH393248:QUH393259 RED393248:RED393259 RNZ393248:RNZ393259 RXV393248:RXV393259 SHR393248:SHR393259 SRN393248:SRN393259 TBJ393248:TBJ393259 TLF393248:TLF393259 TVB393248:TVB393259 UEX393248:UEX393259 UOT393248:UOT393259 UYP393248:UYP393259 VIL393248:VIL393259 VSH393248:VSH393259 WCD393248:WCD393259 WLZ393248:WLZ393259 WVV393248:WVV393259 D458784:D458795 JJ458784:JJ458795 TF458784:TF458795 ADB458784:ADB458795 AMX458784:AMX458795 AWT458784:AWT458795 BGP458784:BGP458795 BQL458784:BQL458795 CAH458784:CAH458795 CKD458784:CKD458795 CTZ458784:CTZ458795 DDV458784:DDV458795 DNR458784:DNR458795 DXN458784:DXN458795 EHJ458784:EHJ458795 ERF458784:ERF458795 FBB458784:FBB458795 FKX458784:FKX458795 FUT458784:FUT458795 GEP458784:GEP458795 GOL458784:GOL458795 GYH458784:GYH458795 HID458784:HID458795 HRZ458784:HRZ458795 IBV458784:IBV458795 ILR458784:ILR458795 IVN458784:IVN458795 JFJ458784:JFJ458795 JPF458784:JPF458795 JZB458784:JZB458795 KIX458784:KIX458795 KST458784:KST458795 LCP458784:LCP458795 LML458784:LML458795 LWH458784:LWH458795 MGD458784:MGD458795 MPZ458784:MPZ458795 MZV458784:MZV458795 NJR458784:NJR458795 NTN458784:NTN458795 ODJ458784:ODJ458795 ONF458784:ONF458795 OXB458784:OXB458795 PGX458784:PGX458795 PQT458784:PQT458795 QAP458784:QAP458795 QKL458784:QKL458795 QUH458784:QUH458795 RED458784:RED458795 RNZ458784:RNZ458795 RXV458784:RXV458795 SHR458784:SHR458795 SRN458784:SRN458795 TBJ458784:TBJ458795 TLF458784:TLF458795 TVB458784:TVB458795 UEX458784:UEX458795 UOT458784:UOT458795 UYP458784:UYP458795 VIL458784:VIL458795 VSH458784:VSH458795 WCD458784:WCD458795 WLZ458784:WLZ458795 WVV458784:WVV458795 D524320:D524331 JJ524320:JJ524331 TF524320:TF524331 ADB524320:ADB524331 AMX524320:AMX524331 AWT524320:AWT524331 BGP524320:BGP524331 BQL524320:BQL524331 CAH524320:CAH524331 CKD524320:CKD524331 CTZ524320:CTZ524331 DDV524320:DDV524331 DNR524320:DNR524331 DXN524320:DXN524331 EHJ524320:EHJ524331 ERF524320:ERF524331 FBB524320:FBB524331 FKX524320:FKX524331 FUT524320:FUT524331 GEP524320:GEP524331 GOL524320:GOL524331 GYH524320:GYH524331 HID524320:HID524331 HRZ524320:HRZ524331 IBV524320:IBV524331 ILR524320:ILR524331 IVN524320:IVN524331 JFJ524320:JFJ524331 JPF524320:JPF524331 JZB524320:JZB524331 KIX524320:KIX524331 KST524320:KST524331 LCP524320:LCP524331 LML524320:LML524331 LWH524320:LWH524331 MGD524320:MGD524331 MPZ524320:MPZ524331 MZV524320:MZV524331 NJR524320:NJR524331 NTN524320:NTN524331 ODJ524320:ODJ524331 ONF524320:ONF524331 OXB524320:OXB524331 PGX524320:PGX524331 PQT524320:PQT524331 QAP524320:QAP524331 QKL524320:QKL524331 QUH524320:QUH524331 RED524320:RED524331 RNZ524320:RNZ524331 RXV524320:RXV524331 SHR524320:SHR524331 SRN524320:SRN524331 TBJ524320:TBJ524331 TLF524320:TLF524331 TVB524320:TVB524331 UEX524320:UEX524331 UOT524320:UOT524331 UYP524320:UYP524331 VIL524320:VIL524331 VSH524320:VSH524331 WCD524320:WCD524331 WLZ524320:WLZ524331 WVV524320:WVV524331 D589856:D589867 JJ589856:JJ589867 TF589856:TF589867 ADB589856:ADB589867 AMX589856:AMX589867 AWT589856:AWT589867 BGP589856:BGP589867 BQL589856:BQL589867 CAH589856:CAH589867 CKD589856:CKD589867 CTZ589856:CTZ589867 DDV589856:DDV589867 DNR589856:DNR589867 DXN589856:DXN589867 EHJ589856:EHJ589867 ERF589856:ERF589867 FBB589856:FBB589867 FKX589856:FKX589867 FUT589856:FUT589867 GEP589856:GEP589867 GOL589856:GOL589867 GYH589856:GYH589867 HID589856:HID589867 HRZ589856:HRZ589867 IBV589856:IBV589867 ILR589856:ILR589867 IVN589856:IVN589867 JFJ589856:JFJ589867 JPF589856:JPF589867 JZB589856:JZB589867 KIX589856:KIX589867 KST589856:KST589867 LCP589856:LCP589867 LML589856:LML589867 LWH589856:LWH589867 MGD589856:MGD589867 MPZ589856:MPZ589867 MZV589856:MZV589867 NJR589856:NJR589867 NTN589856:NTN589867 ODJ589856:ODJ589867 ONF589856:ONF589867 OXB589856:OXB589867 PGX589856:PGX589867 PQT589856:PQT589867 QAP589856:QAP589867 QKL589856:QKL589867 QUH589856:QUH589867 RED589856:RED589867 RNZ589856:RNZ589867 RXV589856:RXV589867 SHR589856:SHR589867 SRN589856:SRN589867 TBJ589856:TBJ589867 TLF589856:TLF589867 TVB589856:TVB589867 UEX589856:UEX589867 UOT589856:UOT589867 UYP589856:UYP589867 VIL589856:VIL589867 VSH589856:VSH589867 WCD589856:WCD589867 WLZ589856:WLZ589867 WVV589856:WVV589867 D655392:D655403 JJ655392:JJ655403 TF655392:TF655403 ADB655392:ADB655403 AMX655392:AMX655403 AWT655392:AWT655403 BGP655392:BGP655403 BQL655392:BQL655403 CAH655392:CAH655403 CKD655392:CKD655403 CTZ655392:CTZ655403 DDV655392:DDV655403 DNR655392:DNR655403 DXN655392:DXN655403 EHJ655392:EHJ655403 ERF655392:ERF655403 FBB655392:FBB655403 FKX655392:FKX655403 FUT655392:FUT655403 GEP655392:GEP655403 GOL655392:GOL655403 GYH655392:GYH655403 HID655392:HID655403 HRZ655392:HRZ655403 IBV655392:IBV655403 ILR655392:ILR655403 IVN655392:IVN655403 JFJ655392:JFJ655403 JPF655392:JPF655403 JZB655392:JZB655403 KIX655392:KIX655403 KST655392:KST655403 LCP655392:LCP655403 LML655392:LML655403 LWH655392:LWH655403 MGD655392:MGD655403 MPZ655392:MPZ655403 MZV655392:MZV655403 NJR655392:NJR655403 NTN655392:NTN655403 ODJ655392:ODJ655403 ONF655392:ONF655403 OXB655392:OXB655403 PGX655392:PGX655403 PQT655392:PQT655403 QAP655392:QAP655403 QKL655392:QKL655403 QUH655392:QUH655403 RED655392:RED655403 RNZ655392:RNZ655403 RXV655392:RXV655403 SHR655392:SHR655403 SRN655392:SRN655403 TBJ655392:TBJ655403 TLF655392:TLF655403 TVB655392:TVB655403 UEX655392:UEX655403 UOT655392:UOT655403 UYP655392:UYP655403 VIL655392:VIL655403 VSH655392:VSH655403 WCD655392:WCD655403 WLZ655392:WLZ655403 WVV655392:WVV655403 D720928:D720939 JJ720928:JJ720939 TF720928:TF720939 ADB720928:ADB720939 AMX720928:AMX720939 AWT720928:AWT720939 BGP720928:BGP720939 BQL720928:BQL720939 CAH720928:CAH720939 CKD720928:CKD720939 CTZ720928:CTZ720939 DDV720928:DDV720939 DNR720928:DNR720939 DXN720928:DXN720939 EHJ720928:EHJ720939 ERF720928:ERF720939 FBB720928:FBB720939 FKX720928:FKX720939 FUT720928:FUT720939 GEP720928:GEP720939 GOL720928:GOL720939 GYH720928:GYH720939 HID720928:HID720939 HRZ720928:HRZ720939 IBV720928:IBV720939 ILR720928:ILR720939 IVN720928:IVN720939 JFJ720928:JFJ720939 JPF720928:JPF720939 JZB720928:JZB720939 KIX720928:KIX720939 KST720928:KST720939 LCP720928:LCP720939 LML720928:LML720939 LWH720928:LWH720939 MGD720928:MGD720939 MPZ720928:MPZ720939 MZV720928:MZV720939 NJR720928:NJR720939 NTN720928:NTN720939 ODJ720928:ODJ720939 ONF720928:ONF720939 OXB720928:OXB720939 PGX720928:PGX720939 PQT720928:PQT720939 QAP720928:QAP720939 QKL720928:QKL720939 QUH720928:QUH720939 RED720928:RED720939 RNZ720928:RNZ720939 RXV720928:RXV720939 SHR720928:SHR720939 SRN720928:SRN720939 TBJ720928:TBJ720939 TLF720928:TLF720939 TVB720928:TVB720939 UEX720928:UEX720939 UOT720928:UOT720939 UYP720928:UYP720939 VIL720928:VIL720939 VSH720928:VSH720939 WCD720928:WCD720939 WLZ720928:WLZ720939 WVV720928:WVV720939 D786464:D786475 JJ786464:JJ786475 TF786464:TF786475 ADB786464:ADB786475 AMX786464:AMX786475 AWT786464:AWT786475 BGP786464:BGP786475 BQL786464:BQL786475 CAH786464:CAH786475 CKD786464:CKD786475 CTZ786464:CTZ786475 DDV786464:DDV786475 DNR786464:DNR786475 DXN786464:DXN786475 EHJ786464:EHJ786475 ERF786464:ERF786475 FBB786464:FBB786475 FKX786464:FKX786475 FUT786464:FUT786475 GEP786464:GEP786475 GOL786464:GOL786475 GYH786464:GYH786475 HID786464:HID786475 HRZ786464:HRZ786475 IBV786464:IBV786475 ILR786464:ILR786475 IVN786464:IVN786475 JFJ786464:JFJ786475 JPF786464:JPF786475 JZB786464:JZB786475 KIX786464:KIX786475 KST786464:KST786475 LCP786464:LCP786475 LML786464:LML786475 LWH786464:LWH786475 MGD786464:MGD786475 MPZ786464:MPZ786475 MZV786464:MZV786475 NJR786464:NJR786475 NTN786464:NTN786475 ODJ786464:ODJ786475 ONF786464:ONF786475 OXB786464:OXB786475 PGX786464:PGX786475 PQT786464:PQT786475 QAP786464:QAP786475 QKL786464:QKL786475 QUH786464:QUH786475 RED786464:RED786475 RNZ786464:RNZ786475 RXV786464:RXV786475 SHR786464:SHR786475 SRN786464:SRN786475 TBJ786464:TBJ786475 TLF786464:TLF786475 TVB786464:TVB786475 UEX786464:UEX786475 UOT786464:UOT786475 UYP786464:UYP786475 VIL786464:VIL786475 VSH786464:VSH786475 WCD786464:WCD786475 WLZ786464:WLZ786475 WVV786464:WVV786475 D852000:D852011 JJ852000:JJ852011 TF852000:TF852011 ADB852000:ADB852011 AMX852000:AMX852011 AWT852000:AWT852011 BGP852000:BGP852011 BQL852000:BQL852011 CAH852000:CAH852011 CKD852000:CKD852011 CTZ852000:CTZ852011 DDV852000:DDV852011 DNR852000:DNR852011 DXN852000:DXN852011 EHJ852000:EHJ852011 ERF852000:ERF852011 FBB852000:FBB852011 FKX852000:FKX852011 FUT852000:FUT852011 GEP852000:GEP852011 GOL852000:GOL852011 GYH852000:GYH852011 HID852000:HID852011 HRZ852000:HRZ852011 IBV852000:IBV852011 ILR852000:ILR852011 IVN852000:IVN852011 JFJ852000:JFJ852011 JPF852000:JPF852011 JZB852000:JZB852011 KIX852000:KIX852011 KST852000:KST852011 LCP852000:LCP852011 LML852000:LML852011 LWH852000:LWH852011 MGD852000:MGD852011 MPZ852000:MPZ852011 MZV852000:MZV852011 NJR852000:NJR852011 NTN852000:NTN852011 ODJ852000:ODJ852011 ONF852000:ONF852011 OXB852000:OXB852011 PGX852000:PGX852011 PQT852000:PQT852011 QAP852000:QAP852011 QKL852000:QKL852011 QUH852000:QUH852011 RED852000:RED852011 RNZ852000:RNZ852011 RXV852000:RXV852011 SHR852000:SHR852011 SRN852000:SRN852011 TBJ852000:TBJ852011 TLF852000:TLF852011 TVB852000:TVB852011 UEX852000:UEX852011 UOT852000:UOT852011 UYP852000:UYP852011 VIL852000:VIL852011 VSH852000:VSH852011 WCD852000:WCD852011 WLZ852000:WLZ852011 WVV852000:WVV852011 D917536:D917547 JJ917536:JJ917547 TF917536:TF917547 ADB917536:ADB917547 AMX917536:AMX917547 AWT917536:AWT917547 BGP917536:BGP917547 BQL917536:BQL917547 CAH917536:CAH917547 CKD917536:CKD917547 CTZ917536:CTZ917547 DDV917536:DDV917547 DNR917536:DNR917547 DXN917536:DXN917547 EHJ917536:EHJ917547 ERF917536:ERF917547 FBB917536:FBB917547 FKX917536:FKX917547 FUT917536:FUT917547 GEP917536:GEP917547 GOL917536:GOL917547 GYH917536:GYH917547 HID917536:HID917547 HRZ917536:HRZ917547 IBV917536:IBV917547 ILR917536:ILR917547 IVN917536:IVN917547 JFJ917536:JFJ917547 JPF917536:JPF917547 JZB917536:JZB917547 KIX917536:KIX917547 KST917536:KST917547 LCP917536:LCP917547 LML917536:LML917547 LWH917536:LWH917547 MGD917536:MGD917547 MPZ917536:MPZ917547 MZV917536:MZV917547 NJR917536:NJR917547 NTN917536:NTN917547 ODJ917536:ODJ917547 ONF917536:ONF917547 OXB917536:OXB917547 PGX917536:PGX917547 PQT917536:PQT917547 QAP917536:QAP917547 QKL917536:QKL917547 QUH917536:QUH917547 RED917536:RED917547 RNZ917536:RNZ917547 RXV917536:RXV917547 SHR917536:SHR917547 SRN917536:SRN917547 TBJ917536:TBJ917547 TLF917536:TLF917547 TVB917536:TVB917547 UEX917536:UEX917547 UOT917536:UOT917547 UYP917536:UYP917547 VIL917536:VIL917547 VSH917536:VSH917547 WCD917536:WCD917547 WLZ917536:WLZ917547 WVV917536:WVV917547 D983072:D983083 JJ983072:JJ983083 TF983072:TF983083 ADB983072:ADB983083 AMX983072:AMX983083 AWT983072:AWT983083 BGP983072:BGP983083 BQL983072:BQL983083 CAH983072:CAH983083 CKD983072:CKD983083 CTZ983072:CTZ983083 DDV983072:DDV983083 DNR983072:DNR983083 DXN983072:DXN983083 EHJ983072:EHJ983083 ERF983072:ERF983083 FBB983072:FBB983083 FKX983072:FKX983083 FUT983072:FUT983083 GEP983072:GEP983083 GOL983072:GOL983083 GYH983072:GYH983083 HID983072:HID983083 HRZ983072:HRZ983083 IBV983072:IBV983083 ILR983072:ILR983083 IVN983072:IVN983083 JFJ983072:JFJ983083 JPF983072:JPF983083 JZB983072:JZB983083 KIX983072:KIX983083 KST983072:KST983083 LCP983072:LCP983083 LML983072:LML983083 LWH983072:LWH983083 MGD983072:MGD983083 MPZ983072:MPZ983083 MZV983072:MZV983083 NJR983072:NJR983083 NTN983072:NTN983083 ODJ983072:ODJ983083 ONF983072:ONF983083 OXB983072:OXB983083 PGX983072:PGX983083 PQT983072:PQT983083 QAP983072:QAP983083 QKL983072:QKL983083 QUH983072:QUH983083 RED983072:RED983083 RNZ983072:RNZ983083 RXV983072:RXV983083 SHR983072:SHR983083 SRN983072:SRN983083 TBJ983072:TBJ983083 TLF983072:TLF983083 TVB983072:TVB983083 UEX983072:UEX983083 UOT983072:UOT983083 UYP983072:UYP983083 VIL983072:VIL983083 VSH983072:VSH983083 WCD983072:WCD983083 WLZ983072:WLZ983083 WVV7:WVV25 WLZ7:WLZ25 WCD7:WCD25 VSH7:VSH25 VIL7:VIL25 UYP7:UYP25 UOT7:UOT25 UEX7:UEX25 TVB7:TVB25 TLF7:TLF25 TBJ7:TBJ25 SRN7:SRN25 SHR7:SHR25 RXV7:RXV25 RNZ7:RNZ25 RED7:RED25 QUH7:QUH25 QKL7:QKL25 QAP7:QAP25 PQT7:PQT25 PGX7:PGX25 OXB7:OXB25 ONF7:ONF25 ODJ7:ODJ25 NTN7:NTN25 NJR7:NJR25 MZV7:MZV25 MPZ7:MPZ25 MGD7:MGD25 LWH7:LWH25 LML7:LML25 LCP7:LCP25 KST7:KST25 KIX7:KIX25 JZB7:JZB25 JPF7:JPF25 JFJ7:JFJ25 IVN7:IVN25 ILR7:ILR25 IBV7:IBV25 HRZ7:HRZ25 HID7:HID25 GYH7:GYH25 GOL7:GOL25 GEP7:GEP25 FUT7:FUT25 FKX7:FKX25 FBB7:FBB25 ERF7:ERF25 EHJ7:EHJ25 DXN7:DXN25 DNR7:DNR25 DDV7:DDV25 CTZ7:CTZ25 CKD7:CKD25 CAH7:CAH25 BQL7:BQL25 BGP7:BGP25 AWT7:AWT25 AMX7:AMX25 ADB7:ADB25 TF7:TF25 JJ7:JJ25 WVR26:WVR31 WLV26:WLV31 WBZ26:WBZ31 VSD26:VSD31 VIH26:VIH31 UYL26:UYL31 UOP26:UOP31 UET26:UET31 TUX26:TUX31 TLB26:TLB31 TBF26:TBF31 SRJ26:SRJ31 SHN26:SHN31 RXR26:RXR31 RNV26:RNV31 RDZ26:RDZ31 QUD26:QUD31 QKH26:QKH31 QAL26:QAL31 PQP26:PQP31 PGT26:PGT31 OWX26:OWX31 ONB26:ONB31 ODF26:ODF31 NTJ26:NTJ31 NJN26:NJN31 MZR26:MZR31 MPV26:MPV31 MFZ26:MFZ31 LWD26:LWD31 LMH26:LMH31 LCL26:LCL31 KSP26:KSP31 KIT26:KIT31 JYX26:JYX31 JPB26:JPB31 JFF26:JFF31 IVJ26:IVJ31 ILN26:ILN31 IBR26:IBR31 HRV26:HRV31 HHZ26:HHZ31 GYD26:GYD31 GOH26:GOH31 GEL26:GEL31 FUP26:FUP31 FKT26:FKT31 FAX26:FAX31 ERB26:ERB31 EHF26:EHF31 DXJ26:DXJ31 DNN26:DNN31 DDR26:DDR31 CTV26:CTV31 CJZ26:CJZ31 CAD26:CAD31 BQH26:BQH31 BGL26:BGL31 AWP26:AWP31 AMT26:AMT31 ACX26:ACX31 TB26:TB31 JF26:JF31 JJ32:JJ33 WVV32:WVV33 WLZ32:WLZ33 WCD32:WCD33 VSH32:VSH33 VIL32:VIL33 UYP32:UYP33 UOT32:UOT33 UEX32:UEX33 TVB32:TVB33 TLF32:TLF33 TBJ32:TBJ33 SRN32:SRN33 SHR32:SHR33 RXV32:RXV33 RNZ32:RNZ33 RED32:RED33 QUH32:QUH33 QKL32:QKL33 QAP32:QAP33 PQT32:PQT33 PGX32:PGX33 OXB32:OXB33 ONF32:ONF33 ODJ32:ODJ33 NTN32:NTN33 NJR32:NJR33 MZV32:MZV33 MPZ32:MPZ33 MGD32:MGD33 LWH32:LWH33 LML32:LML33 LCP32:LCP33 KST32:KST33 KIX32:KIX33 JZB32:JZB33 JPF32:JPF33 JFJ32:JFJ33 IVN32:IVN33 ILR32:ILR33 IBV32:IBV33 HRZ32:HRZ33 HID32:HID33 GYH32:GYH33 GOL32:GOL33 GEP32:GEP33 FUT32:FUT33 FKX32:FKX33 FBB32:FBB33 ERF32:ERF33 EHJ32:EHJ33 DXN32:DXN33 DNR32:DNR33 DDV32:DDV33 CTZ32:CTZ33 CKD32:CKD33 CAH32:CAH33 BQL32:BQL33 BGP32:BGP33 AWT32:AWT33 AMX32:AMX33 ADB32:ADB33 TF32:TF33 D7:D33" xr:uid="{00000000-0002-0000-0000-000000000000}">
      <formula1>"2016,2015,2014,2013,2012,2011,2010,2009,2008,2007,2006"</formula1>
    </dataValidation>
  </dataValidations>
  <pageMargins left="0.70866141732283472" right="0.70866141732283472" top="0.49" bottom="0.5" header="0.31496062992125984" footer="0.28000000000000003"/>
  <pageSetup paperSize="9" scale="32" fitToHeight="0" orientation="landscape" r:id="rId1"/>
  <rowBreaks count="2" manualBreakCount="2">
    <brk id="23" max="25" man="1"/>
    <brk id="40"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9F58-9935-412A-BB87-D4EEA4FD3D67}">
  <dimension ref="B1:Q2"/>
  <sheetViews>
    <sheetView workbookViewId="0">
      <selection activeCell="D3" sqref="D3"/>
    </sheetView>
  </sheetViews>
  <sheetFormatPr defaultRowHeight="13.2" x14ac:dyDescent="0.25"/>
  <cols>
    <col min="2" max="17" width="11.33203125" customWidth="1"/>
  </cols>
  <sheetData>
    <row r="1" spans="2:17" ht="20.399999999999999" x14ac:dyDescent="0.25">
      <c r="B1" s="73" t="s">
        <v>9</v>
      </c>
      <c r="C1" s="74"/>
      <c r="D1" s="75" t="s">
        <v>93</v>
      </c>
      <c r="E1" s="76"/>
      <c r="F1" s="75" t="s">
        <v>10</v>
      </c>
      <c r="G1" s="76"/>
      <c r="H1" s="75" t="s">
        <v>94</v>
      </c>
      <c r="I1" s="76"/>
      <c r="J1" s="75" t="s">
        <v>95</v>
      </c>
      <c r="K1" s="76"/>
      <c r="L1" s="75" t="s">
        <v>108</v>
      </c>
      <c r="M1" s="76"/>
      <c r="N1" s="75" t="s">
        <v>109</v>
      </c>
      <c r="O1" s="76"/>
      <c r="P1" s="75" t="s">
        <v>115</v>
      </c>
      <c r="Q1" s="76"/>
    </row>
    <row r="2" spans="2:17" ht="23.4" customHeight="1" x14ac:dyDescent="0.25">
      <c r="B2">
        <f>0+15798+9452+46720+6720+16818+16499+31804+339748+69555+534714+258364+2456939+1065750</f>
        <v>4868881</v>
      </c>
      <c r="D2">
        <f>19500+14972+29420+300854+76351+13165+6672+43262+6720+16818+16499+23853</f>
        <v>568086</v>
      </c>
    </row>
  </sheetData>
  <mergeCells count="8">
    <mergeCell ref="N1:O1"/>
    <mergeCell ref="P1:Q1"/>
    <mergeCell ref="B1:C1"/>
    <mergeCell ref="D1:E1"/>
    <mergeCell ref="F1:G1"/>
    <mergeCell ref="H1:I1"/>
    <mergeCell ref="J1:K1"/>
    <mergeCell ref="L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CG  08 M-33</vt:lpstr>
      <vt:lpstr>Payment status</vt:lpstr>
      <vt:lpstr>'CG  08 M-33'!Print_Area</vt:lpstr>
      <vt:lpstr>'CG  08 M-33'!Print_Titles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Kumar Choubey</dc:creator>
  <cp:lastModifiedBy>devvrat ramteke</cp:lastModifiedBy>
  <cp:lastPrinted>2026-02-20T08:58:58Z</cp:lastPrinted>
  <dcterms:created xsi:type="dcterms:W3CDTF">2024-09-12T14:46:12Z</dcterms:created>
  <dcterms:modified xsi:type="dcterms:W3CDTF">2026-02-20T08:59:00Z</dcterms:modified>
</cp:coreProperties>
</file>